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Livelink downloads\Filings\Errata\"/>
    </mc:Choice>
  </mc:AlternateContent>
  <bookViews>
    <workbookView xWindow="28680" yWindow="-120" windowWidth="29040" windowHeight="15840"/>
  </bookViews>
  <sheets>
    <sheet name="TX P-4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P-4'!$1:$10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0" i="1" l="1"/>
  <c r="E295" i="1" s="1"/>
  <c r="F80" i="1"/>
  <c r="G80" i="1"/>
  <c r="D80" i="1"/>
  <c r="D295" i="1" s="1"/>
  <c r="F295" i="1"/>
  <c r="G295" i="1"/>
  <c r="A573" i="1" l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E480" i="1" l="1"/>
  <c r="F480" i="1"/>
  <c r="G480" i="1"/>
  <c r="D479" i="1"/>
  <c r="K479" i="1" s="1"/>
  <c r="D478" i="1"/>
  <c r="I478" i="1" s="1"/>
  <c r="D477" i="1"/>
  <c r="K477" i="1" s="1"/>
  <c r="D476" i="1"/>
  <c r="K476" i="1" s="1"/>
  <c r="D475" i="1"/>
  <c r="I475" i="1" s="1"/>
  <c r="E473" i="1"/>
  <c r="F473" i="1"/>
  <c r="G473" i="1"/>
  <c r="D470" i="1"/>
  <c r="K470" i="1" s="1"/>
  <c r="D471" i="1"/>
  <c r="K471" i="1" s="1"/>
  <c r="D469" i="1"/>
  <c r="J469" i="1" s="1"/>
  <c r="D468" i="1"/>
  <c r="K468" i="1" s="1"/>
  <c r="D467" i="1"/>
  <c r="K467" i="1" s="1"/>
  <c r="D466" i="1"/>
  <c r="J466" i="1" s="1"/>
  <c r="G482" i="1" l="1"/>
  <c r="F482" i="1"/>
  <c r="E482" i="1"/>
  <c r="K475" i="1"/>
  <c r="I476" i="1"/>
  <c r="I477" i="1"/>
  <c r="J478" i="1"/>
  <c r="J475" i="1"/>
  <c r="K478" i="1"/>
  <c r="J476" i="1"/>
  <c r="I479" i="1"/>
  <c r="J479" i="1"/>
  <c r="J477" i="1"/>
  <c r="D480" i="1"/>
  <c r="K469" i="1"/>
  <c r="I467" i="1"/>
  <c r="J467" i="1"/>
  <c r="J471" i="1"/>
  <c r="I470" i="1"/>
  <c r="I469" i="1"/>
  <c r="J470" i="1"/>
  <c r="K466" i="1"/>
  <c r="I468" i="1"/>
  <c r="I466" i="1"/>
  <c r="J468" i="1"/>
  <c r="I471" i="1"/>
  <c r="K480" i="1" l="1"/>
  <c r="J480" i="1"/>
  <c r="I480" i="1"/>
  <c r="E261" i="1" l="1"/>
  <c r="E262" i="1" s="1"/>
  <c r="F261" i="1"/>
  <c r="F262" i="1" s="1"/>
  <c r="G261" i="1"/>
  <c r="G262" i="1" s="1"/>
  <c r="D600" i="1"/>
  <c r="K600" i="1" s="1"/>
  <c r="D599" i="1"/>
  <c r="K599" i="1" s="1"/>
  <c r="D598" i="1"/>
  <c r="D595" i="1"/>
  <c r="D594" i="1"/>
  <c r="K594" i="1" s="1"/>
  <c r="D592" i="1"/>
  <c r="K592" i="1" s="1"/>
  <c r="D591" i="1"/>
  <c r="K591" i="1" s="1"/>
  <c r="D590" i="1"/>
  <c r="D587" i="1"/>
  <c r="D586" i="1"/>
  <c r="K586" i="1" s="1"/>
  <c r="D584" i="1"/>
  <c r="K584" i="1" s="1"/>
  <c r="D583" i="1"/>
  <c r="K583" i="1" s="1"/>
  <c r="D582" i="1"/>
  <c r="F602" i="1"/>
  <c r="E602" i="1"/>
  <c r="D577" i="1"/>
  <c r="I577" i="1" s="1"/>
  <c r="D575" i="1"/>
  <c r="D574" i="1"/>
  <c r="I574" i="1" s="1"/>
  <c r="D573" i="1"/>
  <c r="I573" i="1" s="1"/>
  <c r="D571" i="1"/>
  <c r="D570" i="1"/>
  <c r="I570" i="1" s="1"/>
  <c r="D569" i="1"/>
  <c r="I569" i="1" s="1"/>
  <c r="D567" i="1"/>
  <c r="D566" i="1"/>
  <c r="I566" i="1" s="1"/>
  <c r="D565" i="1"/>
  <c r="I565" i="1" s="1"/>
  <c r="D562" i="1"/>
  <c r="I562" i="1" s="1"/>
  <c r="D561" i="1"/>
  <c r="I561" i="1" s="1"/>
  <c r="G554" i="1"/>
  <c r="F554" i="1"/>
  <c r="F556" i="1" s="1"/>
  <c r="D553" i="1"/>
  <c r="D548" i="1"/>
  <c r="K548" i="1" s="1"/>
  <c r="G540" i="1"/>
  <c r="D538" i="1"/>
  <c r="D537" i="1"/>
  <c r="F540" i="1"/>
  <c r="D528" i="1"/>
  <c r="I528" i="1" s="1"/>
  <c r="D527" i="1"/>
  <c r="I527" i="1" s="1"/>
  <c r="D524" i="1"/>
  <c r="I524" i="1" s="1"/>
  <c r="D523" i="1"/>
  <c r="I523" i="1" s="1"/>
  <c r="D520" i="1"/>
  <c r="D516" i="1"/>
  <c r="J516" i="1" s="1"/>
  <c r="D515" i="1"/>
  <c r="D514" i="1"/>
  <c r="G517" i="1"/>
  <c r="D513" i="1"/>
  <c r="F517" i="1"/>
  <c r="E517" i="1"/>
  <c r="D505" i="1"/>
  <c r="D501" i="1"/>
  <c r="D497" i="1"/>
  <c r="D490" i="1"/>
  <c r="D460" i="1"/>
  <c r="J460" i="1" s="1"/>
  <c r="D459" i="1"/>
  <c r="J459" i="1" s="1"/>
  <c r="D458" i="1"/>
  <c r="J458" i="1" s="1"/>
  <c r="D457" i="1"/>
  <c r="J457" i="1" s="1"/>
  <c r="D456" i="1"/>
  <c r="J456" i="1" s="1"/>
  <c r="D455" i="1"/>
  <c r="J455" i="1" s="1"/>
  <c r="D454" i="1"/>
  <c r="J454" i="1" s="1"/>
  <c r="D453" i="1"/>
  <c r="J453" i="1" s="1"/>
  <c r="D452" i="1"/>
  <c r="J452" i="1" s="1"/>
  <c r="D451" i="1"/>
  <c r="J451" i="1" s="1"/>
  <c r="D450" i="1"/>
  <c r="J450" i="1" s="1"/>
  <c r="D449" i="1"/>
  <c r="J449" i="1" s="1"/>
  <c r="D448" i="1"/>
  <c r="J448" i="1" s="1"/>
  <c r="D447" i="1"/>
  <c r="J447" i="1" s="1"/>
  <c r="D446" i="1"/>
  <c r="J446" i="1" s="1"/>
  <c r="G461" i="1"/>
  <c r="F461" i="1"/>
  <c r="E461" i="1"/>
  <c r="D445" i="1"/>
  <c r="J445" i="1" s="1"/>
  <c r="D436" i="1"/>
  <c r="D435" i="1"/>
  <c r="G440" i="1"/>
  <c r="F440" i="1"/>
  <c r="D432" i="1"/>
  <c r="D426" i="1"/>
  <c r="K426" i="1" s="1"/>
  <c r="D425" i="1"/>
  <c r="I425" i="1" s="1"/>
  <c r="D424" i="1"/>
  <c r="K424" i="1" s="1"/>
  <c r="D423" i="1"/>
  <c r="I423" i="1" s="1"/>
  <c r="D422" i="1"/>
  <c r="K422" i="1" s="1"/>
  <c r="D421" i="1"/>
  <c r="I421" i="1" s="1"/>
  <c r="D420" i="1"/>
  <c r="K420" i="1" s="1"/>
  <c r="D419" i="1"/>
  <c r="I419" i="1" s="1"/>
  <c r="D418" i="1"/>
  <c r="K418" i="1" s="1"/>
  <c r="D417" i="1"/>
  <c r="I417" i="1" s="1"/>
  <c r="D416" i="1"/>
  <c r="K416" i="1" s="1"/>
  <c r="D415" i="1"/>
  <c r="I415" i="1" s="1"/>
  <c r="D414" i="1"/>
  <c r="K414" i="1" s="1"/>
  <c r="D413" i="1"/>
  <c r="I413" i="1" s="1"/>
  <c r="D412" i="1"/>
  <c r="K412" i="1" s="1"/>
  <c r="D411" i="1"/>
  <c r="I411" i="1" s="1"/>
  <c r="D410" i="1"/>
  <c r="K410" i="1" s="1"/>
  <c r="D409" i="1"/>
  <c r="I409" i="1" s="1"/>
  <c r="D408" i="1"/>
  <c r="K408" i="1" s="1"/>
  <c r="D407" i="1"/>
  <c r="I407" i="1" s="1"/>
  <c r="D406" i="1"/>
  <c r="K406" i="1" s="1"/>
  <c r="D405" i="1"/>
  <c r="D404" i="1"/>
  <c r="I404" i="1" s="1"/>
  <c r="D403" i="1"/>
  <c r="K403" i="1" s="1"/>
  <c r="D402" i="1"/>
  <c r="K402" i="1" s="1"/>
  <c r="D401" i="1"/>
  <c r="K401" i="1" s="1"/>
  <c r="D400" i="1"/>
  <c r="K400" i="1" s="1"/>
  <c r="D399" i="1"/>
  <c r="K399" i="1" s="1"/>
  <c r="D398" i="1"/>
  <c r="D397" i="1"/>
  <c r="D396" i="1"/>
  <c r="I396" i="1" s="1"/>
  <c r="D395" i="1"/>
  <c r="J395" i="1" s="1"/>
  <c r="D394" i="1"/>
  <c r="K394" i="1" s="1"/>
  <c r="D393" i="1"/>
  <c r="I393" i="1" s="1"/>
  <c r="D392" i="1"/>
  <c r="K392" i="1" s="1"/>
  <c r="D391" i="1"/>
  <c r="K391" i="1" s="1"/>
  <c r="D390" i="1"/>
  <c r="I390" i="1" s="1"/>
  <c r="D389" i="1"/>
  <c r="D388" i="1"/>
  <c r="I388" i="1" s="1"/>
  <c r="G427" i="1"/>
  <c r="F427" i="1"/>
  <c r="E427" i="1"/>
  <c r="D387" i="1"/>
  <c r="I387" i="1" s="1"/>
  <c r="F384" i="1"/>
  <c r="D383" i="1"/>
  <c r="D382" i="1"/>
  <c r="I382" i="1" s="1"/>
  <c r="D381" i="1"/>
  <c r="D380" i="1"/>
  <c r="D379" i="1"/>
  <c r="I379" i="1" s="1"/>
  <c r="D378" i="1"/>
  <c r="I378" i="1" s="1"/>
  <c r="D377" i="1"/>
  <c r="D376" i="1"/>
  <c r="D375" i="1"/>
  <c r="I375" i="1" s="1"/>
  <c r="D374" i="1"/>
  <c r="I374" i="1" s="1"/>
  <c r="D373" i="1"/>
  <c r="D372" i="1"/>
  <c r="D371" i="1"/>
  <c r="I371" i="1" s="1"/>
  <c r="D370" i="1"/>
  <c r="I370" i="1" s="1"/>
  <c r="D369" i="1"/>
  <c r="D368" i="1"/>
  <c r="D367" i="1"/>
  <c r="I367" i="1" s="1"/>
  <c r="D366" i="1"/>
  <c r="I366" i="1" s="1"/>
  <c r="D365" i="1"/>
  <c r="D364" i="1"/>
  <c r="D363" i="1"/>
  <c r="I363" i="1" s="1"/>
  <c r="D362" i="1"/>
  <c r="I362" i="1" s="1"/>
  <c r="G384" i="1"/>
  <c r="D361" i="1"/>
  <c r="D356" i="1"/>
  <c r="D354" i="1"/>
  <c r="D352" i="1"/>
  <c r="G358" i="1"/>
  <c r="D350" i="1"/>
  <c r="D344" i="1"/>
  <c r="I344" i="1" s="1"/>
  <c r="D343" i="1"/>
  <c r="J343" i="1" s="1"/>
  <c r="D342" i="1"/>
  <c r="D341" i="1"/>
  <c r="K341" i="1" s="1"/>
  <c r="D340" i="1"/>
  <c r="I340" i="1" s="1"/>
  <c r="D339" i="1"/>
  <c r="J339" i="1" s="1"/>
  <c r="D338" i="1"/>
  <c r="D337" i="1"/>
  <c r="K337" i="1" s="1"/>
  <c r="D336" i="1"/>
  <c r="I336" i="1" s="1"/>
  <c r="G345" i="1"/>
  <c r="F345" i="1"/>
  <c r="D335" i="1"/>
  <c r="J335" i="1" s="1"/>
  <c r="D334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F331" i="1"/>
  <c r="E331" i="1"/>
  <c r="D308" i="1"/>
  <c r="I308" i="1" s="1"/>
  <c r="D307" i="1"/>
  <c r="D306" i="1"/>
  <c r="E309" i="1"/>
  <c r="D304" i="1"/>
  <c r="I304" i="1" s="1"/>
  <c r="D303" i="1"/>
  <c r="D302" i="1"/>
  <c r="I302" i="1" s="1"/>
  <c r="F309" i="1"/>
  <c r="D290" i="1"/>
  <c r="D289" i="1"/>
  <c r="I289" i="1" s="1"/>
  <c r="D288" i="1"/>
  <c r="D287" i="1"/>
  <c r="I287" i="1" s="1"/>
  <c r="D286" i="1"/>
  <c r="D285" i="1"/>
  <c r="I285" i="1" s="1"/>
  <c r="D284" i="1"/>
  <c r="D283" i="1"/>
  <c r="I283" i="1" s="1"/>
  <c r="D282" i="1"/>
  <c r="D281" i="1"/>
  <c r="I281" i="1" s="1"/>
  <c r="D280" i="1"/>
  <c r="D279" i="1"/>
  <c r="I279" i="1" s="1"/>
  <c r="G291" i="1"/>
  <c r="F291" i="1"/>
  <c r="E291" i="1"/>
  <c r="D275" i="1"/>
  <c r="I275" i="1" s="1"/>
  <c r="D274" i="1"/>
  <c r="I274" i="1" s="1"/>
  <c r="D273" i="1"/>
  <c r="I273" i="1" s="1"/>
  <c r="D272" i="1"/>
  <c r="I272" i="1" s="1"/>
  <c r="D271" i="1"/>
  <c r="I271" i="1" s="1"/>
  <c r="D270" i="1"/>
  <c r="I270" i="1" s="1"/>
  <c r="D269" i="1"/>
  <c r="I269" i="1" s="1"/>
  <c r="D268" i="1"/>
  <c r="I268" i="1" s="1"/>
  <c r="D267" i="1"/>
  <c r="I267" i="1" s="1"/>
  <c r="D266" i="1"/>
  <c r="I266" i="1" s="1"/>
  <c r="D265" i="1"/>
  <c r="I265" i="1" s="1"/>
  <c r="G276" i="1"/>
  <c r="F276" i="1"/>
  <c r="E276" i="1"/>
  <c r="D264" i="1"/>
  <c r="I264" i="1" s="1"/>
  <c r="D260" i="1"/>
  <c r="K260" i="1" s="1"/>
  <c r="D259" i="1"/>
  <c r="D258" i="1"/>
  <c r="K258" i="1" s="1"/>
  <c r="D257" i="1"/>
  <c r="D256" i="1"/>
  <c r="K256" i="1" s="1"/>
  <c r="D255" i="1"/>
  <c r="D254" i="1"/>
  <c r="K254" i="1" s="1"/>
  <c r="D253" i="1"/>
  <c r="D252" i="1"/>
  <c r="K252" i="1" s="1"/>
  <c r="D251" i="1"/>
  <c r="D249" i="1"/>
  <c r="D247" i="1"/>
  <c r="D246" i="1"/>
  <c r="D245" i="1"/>
  <c r="G248" i="1"/>
  <c r="F248" i="1"/>
  <c r="E248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F242" i="1"/>
  <c r="D217" i="1"/>
  <c r="D216" i="1"/>
  <c r="K216" i="1" s="1"/>
  <c r="D210" i="1"/>
  <c r="D208" i="1"/>
  <c r="I208" i="1" s="1"/>
  <c r="D207" i="1"/>
  <c r="I207" i="1" s="1"/>
  <c r="D206" i="1"/>
  <c r="G223" i="1"/>
  <c r="F223" i="1"/>
  <c r="D202" i="1"/>
  <c r="K202" i="1" s="1"/>
  <c r="D201" i="1"/>
  <c r="K201" i="1" s="1"/>
  <c r="D200" i="1"/>
  <c r="K200" i="1" s="1"/>
  <c r="D199" i="1"/>
  <c r="K199" i="1" s="1"/>
  <c r="G203" i="1"/>
  <c r="F203" i="1"/>
  <c r="E203" i="1"/>
  <c r="D198" i="1"/>
  <c r="K198" i="1" s="1"/>
  <c r="D195" i="1"/>
  <c r="I195" i="1" s="1"/>
  <c r="D194" i="1"/>
  <c r="I194" i="1" s="1"/>
  <c r="D193" i="1"/>
  <c r="I193" i="1" s="1"/>
  <c r="D192" i="1"/>
  <c r="I192" i="1" s="1"/>
  <c r="G196" i="1"/>
  <c r="F196" i="1"/>
  <c r="D191" i="1"/>
  <c r="J191" i="1" s="1"/>
  <c r="D188" i="1"/>
  <c r="K188" i="1" s="1"/>
  <c r="D187" i="1"/>
  <c r="K187" i="1" s="1"/>
  <c r="D186" i="1"/>
  <c r="K186" i="1" s="1"/>
  <c r="D185" i="1"/>
  <c r="K185" i="1" s="1"/>
  <c r="D184" i="1"/>
  <c r="D183" i="1"/>
  <c r="D182" i="1"/>
  <c r="D181" i="1"/>
  <c r="K181" i="1" s="1"/>
  <c r="D180" i="1"/>
  <c r="K180" i="1" s="1"/>
  <c r="D179" i="1"/>
  <c r="D178" i="1"/>
  <c r="K178" i="1" s="1"/>
  <c r="D177" i="1"/>
  <c r="K177" i="1" s="1"/>
  <c r="D176" i="1"/>
  <c r="G189" i="1"/>
  <c r="D175" i="1"/>
  <c r="E189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F173" i="1"/>
  <c r="E173" i="1"/>
  <c r="F155" i="1"/>
  <c r="G155" i="1"/>
  <c r="D154" i="1"/>
  <c r="K154" i="1" s="1"/>
  <c r="E155" i="1"/>
  <c r="D150" i="1"/>
  <c r="D149" i="1"/>
  <c r="K149" i="1" s="1"/>
  <c r="G151" i="1"/>
  <c r="F151" i="1"/>
  <c r="E151" i="1"/>
  <c r="D148" i="1"/>
  <c r="K148" i="1" s="1"/>
  <c r="D144" i="1"/>
  <c r="D143" i="1"/>
  <c r="D142" i="1"/>
  <c r="K142" i="1" s="1"/>
  <c r="D141" i="1"/>
  <c r="D140" i="1"/>
  <c r="K140" i="1" s="1"/>
  <c r="G145" i="1"/>
  <c r="D139" i="1"/>
  <c r="E145" i="1"/>
  <c r="D134" i="1"/>
  <c r="D133" i="1"/>
  <c r="D132" i="1"/>
  <c r="I132" i="1" s="1"/>
  <c r="D131" i="1"/>
  <c r="I131" i="1" s="1"/>
  <c r="D130" i="1"/>
  <c r="D129" i="1"/>
  <c r="D128" i="1"/>
  <c r="I128" i="1" s="1"/>
  <c r="D127" i="1"/>
  <c r="D126" i="1"/>
  <c r="G135" i="1"/>
  <c r="F135" i="1"/>
  <c r="D124" i="1"/>
  <c r="I124" i="1" s="1"/>
  <c r="D117" i="1"/>
  <c r="J117" i="1" s="1"/>
  <c r="D115" i="1"/>
  <c r="J115" i="1" s="1"/>
  <c r="D113" i="1"/>
  <c r="J113" i="1" s="1"/>
  <c r="F122" i="1"/>
  <c r="D111" i="1"/>
  <c r="J111" i="1" s="1"/>
  <c r="D109" i="1"/>
  <c r="J109" i="1" s="1"/>
  <c r="D107" i="1"/>
  <c r="J107" i="1" s="1"/>
  <c r="D105" i="1"/>
  <c r="J105" i="1" s="1"/>
  <c r="G122" i="1"/>
  <c r="D103" i="1"/>
  <c r="J103" i="1" s="1"/>
  <c r="D97" i="1"/>
  <c r="K97" i="1" s="1"/>
  <c r="D96" i="1"/>
  <c r="K96" i="1" s="1"/>
  <c r="D95" i="1"/>
  <c r="K95" i="1" s="1"/>
  <c r="D94" i="1"/>
  <c r="K94" i="1" s="1"/>
  <c r="D93" i="1"/>
  <c r="K93" i="1" s="1"/>
  <c r="D90" i="1"/>
  <c r="I90" i="1" s="1"/>
  <c r="D89" i="1"/>
  <c r="I89" i="1" s="1"/>
  <c r="D88" i="1"/>
  <c r="I88" i="1" s="1"/>
  <c r="D87" i="1"/>
  <c r="I87" i="1" s="1"/>
  <c r="D86" i="1"/>
  <c r="I86" i="1" s="1"/>
  <c r="D85" i="1"/>
  <c r="I85" i="1" s="1"/>
  <c r="G91" i="1"/>
  <c r="F91" i="1"/>
  <c r="D84" i="1"/>
  <c r="K84" i="1" s="1"/>
  <c r="D78" i="1"/>
  <c r="D77" i="1"/>
  <c r="D76" i="1"/>
  <c r="D75" i="1"/>
  <c r="I75" i="1" s="1"/>
  <c r="D74" i="1"/>
  <c r="D68" i="1"/>
  <c r="D67" i="1"/>
  <c r="D66" i="1"/>
  <c r="J66" i="1" s="1"/>
  <c r="D65" i="1"/>
  <c r="G63" i="1"/>
  <c r="G71" i="1" s="1"/>
  <c r="D62" i="1"/>
  <c r="D61" i="1"/>
  <c r="J61" i="1" s="1"/>
  <c r="D60" i="1"/>
  <c r="J60" i="1" s="1"/>
  <c r="D59" i="1"/>
  <c r="J59" i="1" s="1"/>
  <c r="D58" i="1"/>
  <c r="I58" i="1" s="1"/>
  <c r="D57" i="1"/>
  <c r="I57" i="1" s="1"/>
  <c r="F63" i="1"/>
  <c r="F71" i="1" s="1"/>
  <c r="E63" i="1"/>
  <c r="D50" i="1"/>
  <c r="D49" i="1"/>
  <c r="D48" i="1"/>
  <c r="D47" i="1"/>
  <c r="D46" i="1"/>
  <c r="D41" i="1"/>
  <c r="D40" i="1"/>
  <c r="D39" i="1"/>
  <c r="F44" i="1"/>
  <c r="F52" i="1" s="1"/>
  <c r="G44" i="1"/>
  <c r="G52" i="1" s="1"/>
  <c r="D37" i="1"/>
  <c r="D31" i="1"/>
  <c r="K31" i="1" s="1"/>
  <c r="D30" i="1"/>
  <c r="K30" i="1" s="1"/>
  <c r="D29" i="1"/>
  <c r="K29" i="1" s="1"/>
  <c r="D28" i="1"/>
  <c r="K28" i="1" s="1"/>
  <c r="D27" i="1"/>
  <c r="J27" i="1" s="1"/>
  <c r="D24" i="1"/>
  <c r="I24" i="1" s="1"/>
  <c r="D23" i="1"/>
  <c r="I23" i="1" s="1"/>
  <c r="D22" i="1"/>
  <c r="I22" i="1" s="1"/>
  <c r="D21" i="1"/>
  <c r="I21" i="1" s="1"/>
  <c r="D20" i="1"/>
  <c r="I20" i="1" s="1"/>
  <c r="D19" i="1"/>
  <c r="I19" i="1" s="1"/>
  <c r="D18" i="1"/>
  <c r="I18" i="1" s="1"/>
  <c r="D17" i="1"/>
  <c r="I17" i="1" s="1"/>
  <c r="D16" i="1"/>
  <c r="I16" i="1" s="1"/>
  <c r="D15" i="1"/>
  <c r="I15" i="1" s="1"/>
  <c r="G25" i="1"/>
  <c r="F25" i="1"/>
  <c r="E25" i="1"/>
  <c r="E33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D261" i="1" l="1"/>
  <c r="K336" i="1"/>
  <c r="J407" i="1"/>
  <c r="K407" i="1"/>
  <c r="K421" i="1"/>
  <c r="J392" i="1"/>
  <c r="K409" i="1"/>
  <c r="J275" i="1"/>
  <c r="J341" i="1"/>
  <c r="J411" i="1"/>
  <c r="J423" i="1"/>
  <c r="K569" i="1"/>
  <c r="K450" i="1"/>
  <c r="J95" i="1"/>
  <c r="K387" i="1"/>
  <c r="J87" i="1"/>
  <c r="K191" i="1"/>
  <c r="J414" i="1"/>
  <c r="J415" i="1"/>
  <c r="I548" i="1"/>
  <c r="K395" i="1"/>
  <c r="J391" i="1"/>
  <c r="J422" i="1"/>
  <c r="J426" i="1"/>
  <c r="J583" i="1"/>
  <c r="J267" i="1"/>
  <c r="J387" i="1"/>
  <c r="J418" i="1"/>
  <c r="K16" i="1"/>
  <c r="J201" i="1"/>
  <c r="J419" i="1"/>
  <c r="J599" i="1"/>
  <c r="J88" i="1"/>
  <c r="I149" i="1"/>
  <c r="K388" i="1"/>
  <c r="J393" i="1"/>
  <c r="J406" i="1"/>
  <c r="J410" i="1"/>
  <c r="I400" i="1"/>
  <c r="K415" i="1"/>
  <c r="K425" i="1"/>
  <c r="J591" i="1"/>
  <c r="K88" i="1"/>
  <c r="J344" i="1"/>
  <c r="J402" i="1"/>
  <c r="J413" i="1"/>
  <c r="J416" i="1"/>
  <c r="K419" i="1"/>
  <c r="K413" i="1"/>
  <c r="K335" i="1"/>
  <c r="K393" i="1"/>
  <c r="J403" i="1"/>
  <c r="J417" i="1"/>
  <c r="J420" i="1"/>
  <c r="K423" i="1"/>
  <c r="K457" i="1"/>
  <c r="I148" i="1"/>
  <c r="J192" i="1"/>
  <c r="K417" i="1"/>
  <c r="K18" i="1"/>
  <c r="I199" i="1"/>
  <c r="J271" i="1"/>
  <c r="J336" i="1"/>
  <c r="J394" i="1"/>
  <c r="K404" i="1"/>
  <c r="J408" i="1"/>
  <c r="K411" i="1"/>
  <c r="J421" i="1"/>
  <c r="J424" i="1"/>
  <c r="K446" i="1"/>
  <c r="K458" i="1"/>
  <c r="K577" i="1"/>
  <c r="I27" i="1"/>
  <c r="I95" i="1"/>
  <c r="K343" i="1"/>
  <c r="I395" i="1"/>
  <c r="J409" i="1"/>
  <c r="J412" i="1"/>
  <c r="J425" i="1"/>
  <c r="K454" i="1"/>
  <c r="K459" i="1"/>
  <c r="J23" i="1"/>
  <c r="I30" i="1"/>
  <c r="J89" i="1"/>
  <c r="J148" i="1"/>
  <c r="J193" i="1"/>
  <c r="I339" i="1"/>
  <c r="J396" i="1"/>
  <c r="J400" i="1"/>
  <c r="K523" i="1"/>
  <c r="K561" i="1"/>
  <c r="J586" i="1"/>
  <c r="J594" i="1"/>
  <c r="J20" i="1"/>
  <c r="K23" i="1"/>
  <c r="J30" i="1"/>
  <c r="I96" i="1"/>
  <c r="K193" i="1"/>
  <c r="J264" i="1"/>
  <c r="J268" i="1"/>
  <c r="J272" i="1"/>
  <c r="K339" i="1"/>
  <c r="I343" i="1"/>
  <c r="J388" i="1"/>
  <c r="I392" i="1"/>
  <c r="I394" i="1"/>
  <c r="K396" i="1"/>
  <c r="I403" i="1"/>
  <c r="I406" i="1"/>
  <c r="I408" i="1"/>
  <c r="I410" i="1"/>
  <c r="I412" i="1"/>
  <c r="I414" i="1"/>
  <c r="I416" i="1"/>
  <c r="I418" i="1"/>
  <c r="I420" i="1"/>
  <c r="I422" i="1"/>
  <c r="I424" i="1"/>
  <c r="I426" i="1"/>
  <c r="K447" i="1"/>
  <c r="K451" i="1"/>
  <c r="K455" i="1"/>
  <c r="J17" i="1"/>
  <c r="J24" i="1"/>
  <c r="J29" i="1"/>
  <c r="K57" i="1"/>
  <c r="K87" i="1"/>
  <c r="J93" i="1"/>
  <c r="J97" i="1"/>
  <c r="D173" i="1"/>
  <c r="J173" i="1" s="1"/>
  <c r="K194" i="1"/>
  <c r="J199" i="1"/>
  <c r="J265" i="1"/>
  <c r="J269" i="1"/>
  <c r="J273" i="1"/>
  <c r="J340" i="1"/>
  <c r="I401" i="1"/>
  <c r="K448" i="1"/>
  <c r="K452" i="1"/>
  <c r="K456" i="1"/>
  <c r="K460" i="1"/>
  <c r="K527" i="1"/>
  <c r="J548" i="1"/>
  <c r="K565" i="1"/>
  <c r="K573" i="1"/>
  <c r="J85" i="1"/>
  <c r="J15" i="1"/>
  <c r="K17" i="1"/>
  <c r="J22" i="1"/>
  <c r="K24" i="1"/>
  <c r="J84" i="1"/>
  <c r="D248" i="1"/>
  <c r="K248" i="1" s="1"/>
  <c r="K340" i="1"/>
  <c r="J401" i="1"/>
  <c r="I583" i="1"/>
  <c r="I591" i="1"/>
  <c r="I599" i="1"/>
  <c r="I200" i="1"/>
  <c r="J266" i="1"/>
  <c r="J270" i="1"/>
  <c r="J274" i="1"/>
  <c r="J337" i="1"/>
  <c r="K344" i="1"/>
  <c r="J399" i="1"/>
  <c r="J404" i="1"/>
  <c r="K445" i="1"/>
  <c r="K449" i="1"/>
  <c r="K453" i="1"/>
  <c r="K50" i="1"/>
  <c r="J50" i="1"/>
  <c r="I50" i="1"/>
  <c r="K48" i="1"/>
  <c r="J48" i="1"/>
  <c r="I48" i="1"/>
  <c r="K47" i="1"/>
  <c r="J47" i="1"/>
  <c r="I47" i="1"/>
  <c r="K46" i="1"/>
  <c r="J46" i="1"/>
  <c r="I46" i="1"/>
  <c r="D51" i="1"/>
  <c r="J49" i="1"/>
  <c r="K49" i="1"/>
  <c r="I49" i="1"/>
  <c r="K41" i="1"/>
  <c r="J41" i="1"/>
  <c r="I41" i="1"/>
  <c r="K133" i="1"/>
  <c r="J133" i="1"/>
  <c r="I133" i="1"/>
  <c r="K150" i="1"/>
  <c r="D151" i="1"/>
  <c r="J150" i="1"/>
  <c r="I150" i="1"/>
  <c r="J182" i="1"/>
  <c r="I182" i="1"/>
  <c r="K182" i="1"/>
  <c r="J318" i="1"/>
  <c r="I318" i="1"/>
  <c r="K318" i="1"/>
  <c r="K20" i="1"/>
  <c r="E44" i="1"/>
  <c r="E52" i="1" s="1"/>
  <c r="J65" i="1"/>
  <c r="K65" i="1"/>
  <c r="I65" i="1"/>
  <c r="K77" i="1"/>
  <c r="J77" i="1"/>
  <c r="I77" i="1"/>
  <c r="K167" i="1"/>
  <c r="J167" i="1"/>
  <c r="I167" i="1"/>
  <c r="K160" i="1"/>
  <c r="J160" i="1"/>
  <c r="I160" i="1"/>
  <c r="K39" i="1"/>
  <c r="J39" i="1"/>
  <c r="I39" i="1"/>
  <c r="K130" i="1"/>
  <c r="J130" i="1"/>
  <c r="I130" i="1"/>
  <c r="K206" i="1"/>
  <c r="J206" i="1"/>
  <c r="I206" i="1"/>
  <c r="K15" i="1"/>
  <c r="J19" i="1"/>
  <c r="K22" i="1"/>
  <c r="I31" i="1"/>
  <c r="D42" i="1"/>
  <c r="I60" i="1"/>
  <c r="K60" i="1"/>
  <c r="K126" i="1"/>
  <c r="J126" i="1"/>
  <c r="K134" i="1"/>
  <c r="J134" i="1"/>
  <c r="K172" i="1"/>
  <c r="J172" i="1"/>
  <c r="I172" i="1"/>
  <c r="K19" i="1"/>
  <c r="J31" i="1"/>
  <c r="K37" i="1"/>
  <c r="J37" i="1"/>
  <c r="I37" i="1"/>
  <c r="J58" i="1"/>
  <c r="I62" i="1"/>
  <c r="K62" i="1"/>
  <c r="K78" i="1"/>
  <c r="J78" i="1"/>
  <c r="K163" i="1"/>
  <c r="J163" i="1"/>
  <c r="I163" i="1"/>
  <c r="K168" i="1"/>
  <c r="J168" i="1"/>
  <c r="I168" i="1"/>
  <c r="K171" i="1"/>
  <c r="J171" i="1"/>
  <c r="I171" i="1"/>
  <c r="K227" i="1"/>
  <c r="J227" i="1"/>
  <c r="I227" i="1"/>
  <c r="D32" i="1"/>
  <c r="K27" i="1"/>
  <c r="K58" i="1"/>
  <c r="J62" i="1"/>
  <c r="J68" i="1"/>
  <c r="K68" i="1"/>
  <c r="I68" i="1"/>
  <c r="K159" i="1"/>
  <c r="J159" i="1"/>
  <c r="I159" i="1"/>
  <c r="J67" i="1"/>
  <c r="K67" i="1"/>
  <c r="I67" i="1"/>
  <c r="D125" i="1"/>
  <c r="E135" i="1"/>
  <c r="K165" i="1"/>
  <c r="J165" i="1"/>
  <c r="I165" i="1"/>
  <c r="I28" i="1"/>
  <c r="K40" i="1"/>
  <c r="J40" i="1"/>
  <c r="I40" i="1"/>
  <c r="J18" i="1"/>
  <c r="K21" i="1"/>
  <c r="J28" i="1"/>
  <c r="F33" i="1"/>
  <c r="D43" i="1"/>
  <c r="K74" i="1"/>
  <c r="J74" i="1"/>
  <c r="I74" i="1"/>
  <c r="D79" i="1"/>
  <c r="K76" i="1"/>
  <c r="J76" i="1"/>
  <c r="I76" i="1"/>
  <c r="I126" i="1"/>
  <c r="I134" i="1"/>
  <c r="K166" i="1"/>
  <c r="J166" i="1"/>
  <c r="I166" i="1"/>
  <c r="J21" i="1"/>
  <c r="J16" i="1"/>
  <c r="I29" i="1"/>
  <c r="G33" i="1"/>
  <c r="D38" i="1"/>
  <c r="J57" i="1"/>
  <c r="I59" i="1"/>
  <c r="K59" i="1"/>
  <c r="I61" i="1"/>
  <c r="K61" i="1"/>
  <c r="I78" i="1"/>
  <c r="K129" i="1"/>
  <c r="J129" i="1"/>
  <c r="I129" i="1"/>
  <c r="J143" i="1"/>
  <c r="I143" i="1"/>
  <c r="K143" i="1"/>
  <c r="K164" i="1"/>
  <c r="J164" i="1"/>
  <c r="I164" i="1"/>
  <c r="D98" i="1"/>
  <c r="J179" i="1"/>
  <c r="I179" i="1"/>
  <c r="J259" i="1"/>
  <c r="I259" i="1"/>
  <c r="K259" i="1"/>
  <c r="J314" i="1"/>
  <c r="I314" i="1"/>
  <c r="K314" i="1"/>
  <c r="J96" i="1"/>
  <c r="K124" i="1"/>
  <c r="J124" i="1"/>
  <c r="K132" i="1"/>
  <c r="J132" i="1"/>
  <c r="J139" i="1"/>
  <c r="I139" i="1"/>
  <c r="D145" i="1"/>
  <c r="J176" i="1"/>
  <c r="I176" i="1"/>
  <c r="J184" i="1"/>
  <c r="I184" i="1"/>
  <c r="F189" i="1"/>
  <c r="F293" i="1" s="1"/>
  <c r="J200" i="1"/>
  <c r="K208" i="1"/>
  <c r="J208" i="1"/>
  <c r="K217" i="1"/>
  <c r="J217" i="1"/>
  <c r="I217" i="1"/>
  <c r="J257" i="1"/>
  <c r="I257" i="1"/>
  <c r="K257" i="1"/>
  <c r="J141" i="1"/>
  <c r="I141" i="1"/>
  <c r="F145" i="1"/>
  <c r="K170" i="1"/>
  <c r="J170" i="1"/>
  <c r="I170" i="1"/>
  <c r="G173" i="1"/>
  <c r="K173" i="1" s="1"/>
  <c r="G242" i="1"/>
  <c r="D225" i="1"/>
  <c r="D56" i="1"/>
  <c r="F99" i="1"/>
  <c r="K103" i="1"/>
  <c r="I103" i="1"/>
  <c r="K105" i="1"/>
  <c r="I105" i="1"/>
  <c r="K107" i="1"/>
  <c r="I107" i="1"/>
  <c r="K109" i="1"/>
  <c r="I109" i="1"/>
  <c r="K111" i="1"/>
  <c r="I111" i="1"/>
  <c r="K113" i="1"/>
  <c r="I113" i="1"/>
  <c r="K115" i="1"/>
  <c r="I115" i="1"/>
  <c r="K117" i="1"/>
  <c r="I117" i="1"/>
  <c r="D119" i="1"/>
  <c r="D121" i="1"/>
  <c r="K141" i="1"/>
  <c r="D155" i="1"/>
  <c r="J154" i="1"/>
  <c r="I154" i="1"/>
  <c r="K179" i="1"/>
  <c r="J181" i="1"/>
  <c r="I181" i="1"/>
  <c r="D205" i="1"/>
  <c r="J210" i="1"/>
  <c r="I210" i="1"/>
  <c r="J255" i="1"/>
  <c r="I255" i="1"/>
  <c r="K255" i="1"/>
  <c r="K127" i="1"/>
  <c r="J127" i="1"/>
  <c r="K162" i="1"/>
  <c r="J162" i="1"/>
  <c r="I162" i="1"/>
  <c r="J187" i="1"/>
  <c r="I187" i="1"/>
  <c r="E71" i="1"/>
  <c r="J86" i="1"/>
  <c r="J90" i="1"/>
  <c r="G99" i="1"/>
  <c r="F136" i="1"/>
  <c r="K139" i="1"/>
  <c r="K161" i="1"/>
  <c r="J161" i="1"/>
  <c r="I161" i="1"/>
  <c r="K169" i="1"/>
  <c r="J169" i="1"/>
  <c r="I169" i="1"/>
  <c r="K176" i="1"/>
  <c r="J178" i="1"/>
  <c r="I178" i="1"/>
  <c r="K184" i="1"/>
  <c r="J186" i="1"/>
  <c r="I186" i="1"/>
  <c r="J195" i="1"/>
  <c r="J253" i="1"/>
  <c r="I253" i="1"/>
  <c r="K253" i="1"/>
  <c r="I84" i="1"/>
  <c r="D91" i="1"/>
  <c r="K86" i="1"/>
  <c r="G136" i="1"/>
  <c r="K131" i="1"/>
  <c r="J131" i="1"/>
  <c r="J175" i="1"/>
  <c r="I175" i="1"/>
  <c r="D189" i="1"/>
  <c r="J183" i="1"/>
  <c r="I183" i="1"/>
  <c r="I191" i="1"/>
  <c r="D196" i="1"/>
  <c r="K195" i="1"/>
  <c r="I198" i="1"/>
  <c r="I202" i="1"/>
  <c r="K207" i="1"/>
  <c r="J207" i="1"/>
  <c r="K233" i="1"/>
  <c r="J233" i="1"/>
  <c r="I233" i="1"/>
  <c r="J251" i="1"/>
  <c r="I251" i="1"/>
  <c r="K251" i="1"/>
  <c r="K75" i="1"/>
  <c r="J75" i="1"/>
  <c r="I127" i="1"/>
  <c r="K66" i="1"/>
  <c r="J94" i="1"/>
  <c r="K128" i="1"/>
  <c r="J128" i="1"/>
  <c r="J142" i="1"/>
  <c r="I142" i="1"/>
  <c r="J180" i="1"/>
  <c r="I180" i="1"/>
  <c r="J188" i="1"/>
  <c r="I188" i="1"/>
  <c r="K192" i="1"/>
  <c r="E196" i="1"/>
  <c r="J198" i="1"/>
  <c r="J202" i="1"/>
  <c r="K210" i="1"/>
  <c r="K231" i="1"/>
  <c r="J231" i="1"/>
  <c r="I231" i="1"/>
  <c r="I66" i="1"/>
  <c r="K90" i="1"/>
  <c r="I94" i="1"/>
  <c r="J144" i="1"/>
  <c r="I144" i="1"/>
  <c r="D69" i="1"/>
  <c r="D70" i="1" s="1"/>
  <c r="K85" i="1"/>
  <c r="K89" i="1"/>
  <c r="E91" i="1"/>
  <c r="E99" i="1" s="1"/>
  <c r="I93" i="1"/>
  <c r="I97" i="1"/>
  <c r="D104" i="1"/>
  <c r="D106" i="1"/>
  <c r="D108" i="1"/>
  <c r="D110" i="1"/>
  <c r="D112" i="1"/>
  <c r="D114" i="1"/>
  <c r="D116" i="1"/>
  <c r="D118" i="1"/>
  <c r="D120" i="1"/>
  <c r="E122" i="1"/>
  <c r="J140" i="1"/>
  <c r="I140" i="1"/>
  <c r="K144" i="1"/>
  <c r="J149" i="1"/>
  <c r="K175" i="1"/>
  <c r="J177" i="1"/>
  <c r="I177" i="1"/>
  <c r="K183" i="1"/>
  <c r="J185" i="1"/>
  <c r="I185" i="1"/>
  <c r="J194" i="1"/>
  <c r="I201" i="1"/>
  <c r="D203" i="1"/>
  <c r="K229" i="1"/>
  <c r="J229" i="1"/>
  <c r="I229" i="1"/>
  <c r="D211" i="1"/>
  <c r="D214" i="1"/>
  <c r="D219" i="1"/>
  <c r="D221" i="1"/>
  <c r="E223" i="1"/>
  <c r="K226" i="1"/>
  <c r="J226" i="1"/>
  <c r="I226" i="1"/>
  <c r="K228" i="1"/>
  <c r="J228" i="1"/>
  <c r="I228" i="1"/>
  <c r="K230" i="1"/>
  <c r="J230" i="1"/>
  <c r="I230" i="1"/>
  <c r="K232" i="1"/>
  <c r="J232" i="1"/>
  <c r="I232" i="1"/>
  <c r="K234" i="1"/>
  <c r="J234" i="1"/>
  <c r="I234" i="1"/>
  <c r="K236" i="1"/>
  <c r="J236" i="1"/>
  <c r="I236" i="1"/>
  <c r="K238" i="1"/>
  <c r="J238" i="1"/>
  <c r="I238" i="1"/>
  <c r="K240" i="1"/>
  <c r="J240" i="1"/>
  <c r="I240" i="1"/>
  <c r="I575" i="1"/>
  <c r="K575" i="1"/>
  <c r="J575" i="1"/>
  <c r="K307" i="1"/>
  <c r="J307" i="1"/>
  <c r="I307" i="1"/>
  <c r="J329" i="1"/>
  <c r="I329" i="1"/>
  <c r="K329" i="1"/>
  <c r="K364" i="1"/>
  <c r="J364" i="1"/>
  <c r="I364" i="1"/>
  <c r="K368" i="1"/>
  <c r="J368" i="1"/>
  <c r="I368" i="1"/>
  <c r="K372" i="1"/>
  <c r="J372" i="1"/>
  <c r="I372" i="1"/>
  <c r="K376" i="1"/>
  <c r="J376" i="1"/>
  <c r="I376" i="1"/>
  <c r="K380" i="1"/>
  <c r="J380" i="1"/>
  <c r="I380" i="1"/>
  <c r="K246" i="1"/>
  <c r="J246" i="1"/>
  <c r="I246" i="1"/>
  <c r="K280" i="1"/>
  <c r="J280" i="1"/>
  <c r="K282" i="1"/>
  <c r="J282" i="1"/>
  <c r="K284" i="1"/>
  <c r="J284" i="1"/>
  <c r="K286" i="1"/>
  <c r="J286" i="1"/>
  <c r="K288" i="1"/>
  <c r="J288" i="1"/>
  <c r="K290" i="1"/>
  <c r="J290" i="1"/>
  <c r="K303" i="1"/>
  <c r="J303" i="1"/>
  <c r="G331" i="1"/>
  <c r="J325" i="1"/>
  <c r="I325" i="1"/>
  <c r="K325" i="1"/>
  <c r="D209" i="1"/>
  <c r="D213" i="1"/>
  <c r="J252" i="1"/>
  <c r="I252" i="1"/>
  <c r="J254" i="1"/>
  <c r="I254" i="1"/>
  <c r="J256" i="1"/>
  <c r="I256" i="1"/>
  <c r="J258" i="1"/>
  <c r="I258" i="1"/>
  <c r="J260" i="1"/>
  <c r="I260" i="1"/>
  <c r="J321" i="1"/>
  <c r="I321" i="1"/>
  <c r="K321" i="1"/>
  <c r="D218" i="1"/>
  <c r="D220" i="1"/>
  <c r="D222" i="1"/>
  <c r="K235" i="1"/>
  <c r="J235" i="1"/>
  <c r="I235" i="1"/>
  <c r="K237" i="1"/>
  <c r="J237" i="1"/>
  <c r="I237" i="1"/>
  <c r="K239" i="1"/>
  <c r="J239" i="1"/>
  <c r="I239" i="1"/>
  <c r="K241" i="1"/>
  <c r="J241" i="1"/>
  <c r="I241" i="1"/>
  <c r="K249" i="1"/>
  <c r="J249" i="1"/>
  <c r="I249" i="1"/>
  <c r="I280" i="1"/>
  <c r="I282" i="1"/>
  <c r="I284" i="1"/>
  <c r="I286" i="1"/>
  <c r="I288" i="1"/>
  <c r="I290" i="1"/>
  <c r="I303" i="1"/>
  <c r="K306" i="1"/>
  <c r="J306" i="1"/>
  <c r="I306" i="1"/>
  <c r="K308" i="1"/>
  <c r="J308" i="1"/>
  <c r="J313" i="1"/>
  <c r="I313" i="1"/>
  <c r="K313" i="1"/>
  <c r="J317" i="1"/>
  <c r="I317" i="1"/>
  <c r="K317" i="1"/>
  <c r="J330" i="1"/>
  <c r="I330" i="1"/>
  <c r="K330" i="1"/>
  <c r="D384" i="1"/>
  <c r="K361" i="1"/>
  <c r="J361" i="1"/>
  <c r="I361" i="1"/>
  <c r="K365" i="1"/>
  <c r="J365" i="1"/>
  <c r="I365" i="1"/>
  <c r="K369" i="1"/>
  <c r="J369" i="1"/>
  <c r="I369" i="1"/>
  <c r="K373" i="1"/>
  <c r="J373" i="1"/>
  <c r="I373" i="1"/>
  <c r="K377" i="1"/>
  <c r="J377" i="1"/>
  <c r="I377" i="1"/>
  <c r="K381" i="1"/>
  <c r="J381" i="1"/>
  <c r="I381" i="1"/>
  <c r="D215" i="1"/>
  <c r="I216" i="1"/>
  <c r="E242" i="1"/>
  <c r="J326" i="1"/>
  <c r="I326" i="1"/>
  <c r="K326" i="1"/>
  <c r="K334" i="1"/>
  <c r="J334" i="1"/>
  <c r="I334" i="1"/>
  <c r="K338" i="1"/>
  <c r="J338" i="1"/>
  <c r="I338" i="1"/>
  <c r="F358" i="1"/>
  <c r="D212" i="1"/>
  <c r="J216" i="1"/>
  <c r="K245" i="1"/>
  <c r="J245" i="1"/>
  <c r="I245" i="1"/>
  <c r="K247" i="1"/>
  <c r="J247" i="1"/>
  <c r="I247" i="1"/>
  <c r="K279" i="1"/>
  <c r="J279" i="1"/>
  <c r="K281" i="1"/>
  <c r="J281" i="1"/>
  <c r="K283" i="1"/>
  <c r="J283" i="1"/>
  <c r="K285" i="1"/>
  <c r="J285" i="1"/>
  <c r="K287" i="1"/>
  <c r="J287" i="1"/>
  <c r="K289" i="1"/>
  <c r="J289" i="1"/>
  <c r="K302" i="1"/>
  <c r="J302" i="1"/>
  <c r="K304" i="1"/>
  <c r="J304" i="1"/>
  <c r="J322" i="1"/>
  <c r="I322" i="1"/>
  <c r="K322" i="1"/>
  <c r="K342" i="1"/>
  <c r="J342" i="1"/>
  <c r="I342" i="1"/>
  <c r="K389" i="1"/>
  <c r="J389" i="1"/>
  <c r="I389" i="1"/>
  <c r="D244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D312" i="1"/>
  <c r="J316" i="1"/>
  <c r="I316" i="1"/>
  <c r="J320" i="1"/>
  <c r="I320" i="1"/>
  <c r="J324" i="1"/>
  <c r="I324" i="1"/>
  <c r="J328" i="1"/>
  <c r="I328" i="1"/>
  <c r="I335" i="1"/>
  <c r="E384" i="1"/>
  <c r="I497" i="1"/>
  <c r="K497" i="1"/>
  <c r="J497" i="1"/>
  <c r="E509" i="1"/>
  <c r="D305" i="1"/>
  <c r="E345" i="1"/>
  <c r="E347" i="1" s="1"/>
  <c r="K436" i="1"/>
  <c r="J436" i="1"/>
  <c r="I436" i="1"/>
  <c r="I571" i="1"/>
  <c r="K571" i="1"/>
  <c r="J571" i="1"/>
  <c r="D276" i="1"/>
  <c r="J315" i="1"/>
  <c r="I315" i="1"/>
  <c r="J319" i="1"/>
  <c r="I319" i="1"/>
  <c r="J323" i="1"/>
  <c r="I323" i="1"/>
  <c r="J327" i="1"/>
  <c r="I327" i="1"/>
  <c r="J350" i="1"/>
  <c r="I350" i="1"/>
  <c r="J352" i="1"/>
  <c r="I352" i="1"/>
  <c r="J354" i="1"/>
  <c r="I354" i="1"/>
  <c r="J356" i="1"/>
  <c r="I356" i="1"/>
  <c r="E358" i="1"/>
  <c r="J383" i="1"/>
  <c r="I383" i="1"/>
  <c r="K398" i="1"/>
  <c r="J398" i="1"/>
  <c r="K515" i="1"/>
  <c r="J515" i="1"/>
  <c r="I515" i="1"/>
  <c r="D278" i="1"/>
  <c r="D301" i="1"/>
  <c r="K363" i="1"/>
  <c r="J363" i="1"/>
  <c r="K367" i="1"/>
  <c r="J367" i="1"/>
  <c r="K371" i="1"/>
  <c r="J371" i="1"/>
  <c r="K375" i="1"/>
  <c r="J375" i="1"/>
  <c r="K379" i="1"/>
  <c r="J379" i="1"/>
  <c r="K390" i="1"/>
  <c r="J390" i="1"/>
  <c r="K490" i="1"/>
  <c r="J490" i="1"/>
  <c r="I490" i="1"/>
  <c r="D521" i="1"/>
  <c r="E529" i="1"/>
  <c r="K316" i="1"/>
  <c r="K320" i="1"/>
  <c r="K324" i="1"/>
  <c r="K328" i="1"/>
  <c r="I337" i="1"/>
  <c r="I341" i="1"/>
  <c r="F529" i="1"/>
  <c r="K595" i="1"/>
  <c r="J595" i="1"/>
  <c r="I595" i="1"/>
  <c r="D345" i="1"/>
  <c r="K350" i="1"/>
  <c r="K352" i="1"/>
  <c r="K354" i="1"/>
  <c r="K356" i="1"/>
  <c r="K362" i="1"/>
  <c r="J362" i="1"/>
  <c r="K366" i="1"/>
  <c r="J366" i="1"/>
  <c r="K370" i="1"/>
  <c r="J370" i="1"/>
  <c r="K374" i="1"/>
  <c r="J374" i="1"/>
  <c r="K378" i="1"/>
  <c r="J378" i="1"/>
  <c r="K382" i="1"/>
  <c r="J382" i="1"/>
  <c r="K405" i="1"/>
  <c r="J405" i="1"/>
  <c r="I405" i="1"/>
  <c r="K432" i="1"/>
  <c r="J432" i="1"/>
  <c r="I432" i="1"/>
  <c r="E440" i="1"/>
  <c r="K538" i="1"/>
  <c r="J538" i="1"/>
  <c r="I538" i="1"/>
  <c r="G578" i="1"/>
  <c r="G309" i="1"/>
  <c r="K315" i="1"/>
  <c r="K319" i="1"/>
  <c r="K323" i="1"/>
  <c r="K327" i="1"/>
  <c r="F347" i="1"/>
  <c r="D351" i="1"/>
  <c r="D353" i="1"/>
  <c r="D355" i="1"/>
  <c r="D357" i="1"/>
  <c r="K383" i="1"/>
  <c r="K397" i="1"/>
  <c r="J397" i="1"/>
  <c r="I397" i="1"/>
  <c r="I398" i="1"/>
  <c r="I402" i="1"/>
  <c r="K435" i="1"/>
  <c r="J435" i="1"/>
  <c r="I435" i="1"/>
  <c r="I553" i="1"/>
  <c r="K553" i="1"/>
  <c r="J553" i="1"/>
  <c r="D438" i="1"/>
  <c r="D492" i="1"/>
  <c r="I505" i="1"/>
  <c r="K505" i="1"/>
  <c r="J505" i="1"/>
  <c r="D512" i="1"/>
  <c r="D536" i="1"/>
  <c r="E540" i="1"/>
  <c r="I567" i="1"/>
  <c r="K567" i="1"/>
  <c r="J567" i="1"/>
  <c r="D427" i="1"/>
  <c r="I391" i="1"/>
  <c r="I399" i="1"/>
  <c r="D433" i="1"/>
  <c r="I501" i="1"/>
  <c r="K501" i="1"/>
  <c r="J501" i="1"/>
  <c r="K514" i="1"/>
  <c r="J514" i="1"/>
  <c r="I514" i="1"/>
  <c r="D563" i="1"/>
  <c r="K582" i="1"/>
  <c r="J582" i="1"/>
  <c r="I582" i="1"/>
  <c r="K598" i="1"/>
  <c r="J598" i="1"/>
  <c r="I598" i="1"/>
  <c r="D439" i="1"/>
  <c r="F509" i="1"/>
  <c r="D493" i="1"/>
  <c r="K587" i="1"/>
  <c r="J587" i="1"/>
  <c r="I587" i="1"/>
  <c r="D434" i="1"/>
  <c r="G509" i="1"/>
  <c r="K513" i="1"/>
  <c r="J513" i="1"/>
  <c r="I513" i="1"/>
  <c r="K516" i="1"/>
  <c r="I516" i="1"/>
  <c r="K537" i="1"/>
  <c r="J537" i="1"/>
  <c r="I537" i="1"/>
  <c r="G602" i="1"/>
  <c r="D437" i="1"/>
  <c r="D491" i="1"/>
  <c r="G529" i="1"/>
  <c r="D525" i="1"/>
  <c r="K590" i="1"/>
  <c r="J590" i="1"/>
  <c r="I590" i="1"/>
  <c r="D461" i="1"/>
  <c r="I520" i="1"/>
  <c r="D496" i="1"/>
  <c r="D500" i="1"/>
  <c r="D504" i="1"/>
  <c r="D508" i="1"/>
  <c r="D552" i="1"/>
  <c r="D581" i="1"/>
  <c r="D589" i="1"/>
  <c r="D597" i="1"/>
  <c r="D472" i="1"/>
  <c r="D495" i="1"/>
  <c r="D499" i="1"/>
  <c r="D503" i="1"/>
  <c r="D507" i="1"/>
  <c r="J520" i="1"/>
  <c r="J524" i="1"/>
  <c r="J528" i="1"/>
  <c r="D551" i="1"/>
  <c r="J562" i="1"/>
  <c r="J566" i="1"/>
  <c r="J570" i="1"/>
  <c r="J574" i="1"/>
  <c r="I584" i="1"/>
  <c r="I592" i="1"/>
  <c r="I600" i="1"/>
  <c r="D606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K520" i="1"/>
  <c r="D522" i="1"/>
  <c r="K524" i="1"/>
  <c r="D526" i="1"/>
  <c r="K528" i="1"/>
  <c r="E578" i="1"/>
  <c r="E604" i="1" s="1"/>
  <c r="D560" i="1"/>
  <c r="K562" i="1"/>
  <c r="D564" i="1"/>
  <c r="K566" i="1"/>
  <c r="D568" i="1"/>
  <c r="K570" i="1"/>
  <c r="D572" i="1"/>
  <c r="K574" i="1"/>
  <c r="D576" i="1"/>
  <c r="D580" i="1"/>
  <c r="J584" i="1"/>
  <c r="D588" i="1"/>
  <c r="J592" i="1"/>
  <c r="D596" i="1"/>
  <c r="J600" i="1"/>
  <c r="D494" i="1"/>
  <c r="D498" i="1"/>
  <c r="D502" i="1"/>
  <c r="D506" i="1"/>
  <c r="J523" i="1"/>
  <c r="J527" i="1"/>
  <c r="G556" i="1"/>
  <c r="E554" i="1"/>
  <c r="F578" i="1"/>
  <c r="F604" i="1" s="1"/>
  <c r="F608" i="1" s="1"/>
  <c r="J561" i="1"/>
  <c r="J565" i="1"/>
  <c r="J569" i="1"/>
  <c r="J573" i="1"/>
  <c r="J577" i="1"/>
  <c r="D585" i="1"/>
  <c r="I586" i="1"/>
  <c r="D593" i="1"/>
  <c r="I594" i="1"/>
  <c r="D601" i="1"/>
  <c r="D473" i="1" l="1"/>
  <c r="D482" i="1" s="1"/>
  <c r="I482" i="1" s="1"/>
  <c r="I248" i="1"/>
  <c r="E293" i="1"/>
  <c r="J248" i="1"/>
  <c r="E531" i="1"/>
  <c r="E542" i="1" s="1"/>
  <c r="E429" i="1"/>
  <c r="E442" i="1" s="1"/>
  <c r="E463" i="1" s="1"/>
  <c r="E484" i="1" s="1"/>
  <c r="D358" i="1"/>
  <c r="K358" i="1" s="1"/>
  <c r="D529" i="1"/>
  <c r="I529" i="1" s="1"/>
  <c r="F429" i="1"/>
  <c r="F442" i="1" s="1"/>
  <c r="F463" i="1" s="1"/>
  <c r="F484" i="1" s="1"/>
  <c r="G531" i="1"/>
  <c r="G542" i="1" s="1"/>
  <c r="G293" i="1"/>
  <c r="I173" i="1"/>
  <c r="D440" i="1"/>
  <c r="J440" i="1" s="1"/>
  <c r="G604" i="1"/>
  <c r="G608" i="1" s="1"/>
  <c r="G347" i="1"/>
  <c r="G429" i="1" s="1"/>
  <c r="G442" i="1" s="1"/>
  <c r="G463" i="1" s="1"/>
  <c r="G484" i="1" s="1"/>
  <c r="D122" i="1"/>
  <c r="K122" i="1" s="1"/>
  <c r="D44" i="1"/>
  <c r="D52" i="1" s="1"/>
  <c r="J70" i="1"/>
  <c r="I70" i="1"/>
  <c r="K70" i="1"/>
  <c r="I498" i="1"/>
  <c r="K498" i="1"/>
  <c r="J498" i="1"/>
  <c r="I496" i="1"/>
  <c r="K496" i="1"/>
  <c r="J496" i="1"/>
  <c r="J357" i="1"/>
  <c r="I357" i="1"/>
  <c r="K357" i="1"/>
  <c r="K120" i="1"/>
  <c r="I120" i="1"/>
  <c r="J120" i="1"/>
  <c r="K118" i="1"/>
  <c r="I118" i="1"/>
  <c r="J118" i="1"/>
  <c r="I91" i="1"/>
  <c r="K91" i="1"/>
  <c r="J91" i="1"/>
  <c r="D554" i="1"/>
  <c r="E556" i="1"/>
  <c r="E608" i="1" s="1"/>
  <c r="I572" i="1"/>
  <c r="K572" i="1"/>
  <c r="J572" i="1"/>
  <c r="K589" i="1"/>
  <c r="J589" i="1"/>
  <c r="I589" i="1"/>
  <c r="K493" i="1"/>
  <c r="J493" i="1"/>
  <c r="I493" i="1"/>
  <c r="K492" i="1"/>
  <c r="J492" i="1"/>
  <c r="I492" i="1"/>
  <c r="J353" i="1"/>
  <c r="I353" i="1"/>
  <c r="K353" i="1"/>
  <c r="I276" i="1"/>
  <c r="K276" i="1"/>
  <c r="J276" i="1"/>
  <c r="J312" i="1"/>
  <c r="I312" i="1"/>
  <c r="K312" i="1"/>
  <c r="D331" i="1"/>
  <c r="K203" i="1"/>
  <c r="J203" i="1"/>
  <c r="I203" i="1"/>
  <c r="K116" i="1"/>
  <c r="I116" i="1"/>
  <c r="J116" i="1"/>
  <c r="J189" i="1"/>
  <c r="I189" i="1"/>
  <c r="K189" i="1"/>
  <c r="K121" i="1"/>
  <c r="I121" i="1"/>
  <c r="J121" i="1"/>
  <c r="K43" i="1"/>
  <c r="J43" i="1"/>
  <c r="I43" i="1"/>
  <c r="K427" i="1"/>
  <c r="I427" i="1"/>
  <c r="J427" i="1"/>
  <c r="J384" i="1"/>
  <c r="I384" i="1"/>
  <c r="K384" i="1"/>
  <c r="D223" i="1"/>
  <c r="K205" i="1"/>
  <c r="J205" i="1"/>
  <c r="I205" i="1"/>
  <c r="K593" i="1"/>
  <c r="J593" i="1"/>
  <c r="I593" i="1"/>
  <c r="I494" i="1"/>
  <c r="K494" i="1"/>
  <c r="J494" i="1"/>
  <c r="J461" i="1"/>
  <c r="I461" i="1"/>
  <c r="K461" i="1"/>
  <c r="F531" i="1"/>
  <c r="F542" i="1" s="1"/>
  <c r="K305" i="1"/>
  <c r="J305" i="1"/>
  <c r="I305" i="1"/>
  <c r="K221" i="1"/>
  <c r="J221" i="1"/>
  <c r="I221" i="1"/>
  <c r="K114" i="1"/>
  <c r="I114" i="1"/>
  <c r="J114" i="1"/>
  <c r="J261" i="1"/>
  <c r="I261" i="1"/>
  <c r="D262" i="1"/>
  <c r="K261" i="1"/>
  <c r="K119" i="1"/>
  <c r="I119" i="1"/>
  <c r="J119" i="1"/>
  <c r="K51" i="1"/>
  <c r="J51" i="1"/>
  <c r="I51" i="1"/>
  <c r="I560" i="1"/>
  <c r="D578" i="1"/>
  <c r="K560" i="1"/>
  <c r="J560" i="1"/>
  <c r="K472" i="1"/>
  <c r="J472" i="1"/>
  <c r="I472" i="1"/>
  <c r="K225" i="1"/>
  <c r="J225" i="1"/>
  <c r="I225" i="1"/>
  <c r="D242" i="1"/>
  <c r="K98" i="1"/>
  <c r="D99" i="1"/>
  <c r="I98" i="1"/>
  <c r="J98" i="1"/>
  <c r="K125" i="1"/>
  <c r="J125" i="1"/>
  <c r="I125" i="1"/>
  <c r="D135" i="1"/>
  <c r="K597" i="1"/>
  <c r="J597" i="1"/>
  <c r="I597" i="1"/>
  <c r="K585" i="1"/>
  <c r="J585" i="1"/>
  <c r="I585" i="1"/>
  <c r="K596" i="1"/>
  <c r="J596" i="1"/>
  <c r="I596" i="1"/>
  <c r="I526" i="1"/>
  <c r="K526" i="1"/>
  <c r="J526" i="1"/>
  <c r="K581" i="1"/>
  <c r="J581" i="1"/>
  <c r="I581" i="1"/>
  <c r="K437" i="1"/>
  <c r="J437" i="1"/>
  <c r="I437" i="1"/>
  <c r="K438" i="1"/>
  <c r="J438" i="1"/>
  <c r="I438" i="1"/>
  <c r="J351" i="1"/>
  <c r="I351" i="1"/>
  <c r="K351" i="1"/>
  <c r="I568" i="1"/>
  <c r="K568" i="1"/>
  <c r="J568" i="1"/>
  <c r="I507" i="1"/>
  <c r="J507" i="1"/>
  <c r="K507" i="1"/>
  <c r="I552" i="1"/>
  <c r="K552" i="1"/>
  <c r="J552" i="1"/>
  <c r="K439" i="1"/>
  <c r="J439" i="1"/>
  <c r="I439" i="1"/>
  <c r="K219" i="1"/>
  <c r="J219" i="1"/>
  <c r="I219" i="1"/>
  <c r="K112" i="1"/>
  <c r="I112" i="1"/>
  <c r="J112" i="1"/>
  <c r="K212" i="1"/>
  <c r="J212" i="1"/>
  <c r="I212" i="1"/>
  <c r="I521" i="1"/>
  <c r="K521" i="1"/>
  <c r="J521" i="1"/>
  <c r="K588" i="1"/>
  <c r="J588" i="1"/>
  <c r="I588" i="1"/>
  <c r="I522" i="1"/>
  <c r="K522" i="1"/>
  <c r="J522" i="1"/>
  <c r="I503" i="1"/>
  <c r="K503" i="1"/>
  <c r="J503" i="1"/>
  <c r="I508" i="1"/>
  <c r="K508" i="1"/>
  <c r="J508" i="1"/>
  <c r="I563" i="1"/>
  <c r="K563" i="1"/>
  <c r="J563" i="1"/>
  <c r="K433" i="1"/>
  <c r="J433" i="1"/>
  <c r="I433" i="1"/>
  <c r="D540" i="1"/>
  <c r="K536" i="1"/>
  <c r="J536" i="1"/>
  <c r="I536" i="1"/>
  <c r="K215" i="1"/>
  <c r="J215" i="1"/>
  <c r="I215" i="1"/>
  <c r="K222" i="1"/>
  <c r="J222" i="1"/>
  <c r="I222" i="1"/>
  <c r="K213" i="1"/>
  <c r="I213" i="1"/>
  <c r="J213" i="1"/>
  <c r="K214" i="1"/>
  <c r="J214" i="1"/>
  <c r="I214" i="1"/>
  <c r="K110" i="1"/>
  <c r="I110" i="1"/>
  <c r="J110" i="1"/>
  <c r="K32" i="1"/>
  <c r="I32" i="1"/>
  <c r="J32" i="1"/>
  <c r="K151" i="1"/>
  <c r="I151" i="1"/>
  <c r="J151" i="1"/>
  <c r="K104" i="1"/>
  <c r="I104" i="1"/>
  <c r="J104" i="1"/>
  <c r="K491" i="1"/>
  <c r="J491" i="1"/>
  <c r="I491" i="1"/>
  <c r="I506" i="1"/>
  <c r="K506" i="1"/>
  <c r="J506" i="1"/>
  <c r="I564" i="1"/>
  <c r="K564" i="1"/>
  <c r="J564" i="1"/>
  <c r="I499" i="1"/>
  <c r="K499" i="1"/>
  <c r="J499" i="1"/>
  <c r="I504" i="1"/>
  <c r="K504" i="1"/>
  <c r="J504" i="1"/>
  <c r="K434" i="1"/>
  <c r="J434" i="1"/>
  <c r="I434" i="1"/>
  <c r="K512" i="1"/>
  <c r="J512" i="1"/>
  <c r="I512" i="1"/>
  <c r="D517" i="1"/>
  <c r="D309" i="1"/>
  <c r="K301" i="1"/>
  <c r="J301" i="1"/>
  <c r="I301" i="1"/>
  <c r="K220" i="1"/>
  <c r="J220" i="1"/>
  <c r="I220" i="1"/>
  <c r="I209" i="1"/>
  <c r="K209" i="1"/>
  <c r="J209" i="1"/>
  <c r="K211" i="1"/>
  <c r="J211" i="1"/>
  <c r="I211" i="1"/>
  <c r="K108" i="1"/>
  <c r="I108" i="1"/>
  <c r="J108" i="1"/>
  <c r="J69" i="1"/>
  <c r="I69" i="1"/>
  <c r="K69" i="1"/>
  <c r="I196" i="1"/>
  <c r="J196" i="1"/>
  <c r="K196" i="1"/>
  <c r="J155" i="1"/>
  <c r="I155" i="1"/>
  <c r="K155" i="1"/>
  <c r="I56" i="1"/>
  <c r="D63" i="1"/>
  <c r="K56" i="1"/>
  <c r="J56" i="1"/>
  <c r="K79" i="1"/>
  <c r="J79" i="1"/>
  <c r="I79" i="1"/>
  <c r="K42" i="1"/>
  <c r="J42" i="1"/>
  <c r="I42" i="1"/>
  <c r="I576" i="1"/>
  <c r="K576" i="1"/>
  <c r="J576" i="1"/>
  <c r="I551" i="1"/>
  <c r="K551" i="1"/>
  <c r="J551" i="1"/>
  <c r="K38" i="1"/>
  <c r="J38" i="1"/>
  <c r="I38" i="1"/>
  <c r="J355" i="1"/>
  <c r="I355" i="1"/>
  <c r="K355" i="1"/>
  <c r="K601" i="1"/>
  <c r="J601" i="1"/>
  <c r="I601" i="1"/>
  <c r="I502" i="1"/>
  <c r="K502" i="1"/>
  <c r="J502" i="1"/>
  <c r="D602" i="1"/>
  <c r="K580" i="1"/>
  <c r="J580" i="1"/>
  <c r="I580" i="1"/>
  <c r="K606" i="1"/>
  <c r="J606" i="1"/>
  <c r="I606" i="1"/>
  <c r="I495" i="1"/>
  <c r="K495" i="1"/>
  <c r="J495" i="1"/>
  <c r="I500" i="1"/>
  <c r="K500" i="1"/>
  <c r="J500" i="1"/>
  <c r="I525" i="1"/>
  <c r="K525" i="1"/>
  <c r="J525" i="1"/>
  <c r="K345" i="1"/>
  <c r="J345" i="1"/>
  <c r="I345" i="1"/>
  <c r="D509" i="1"/>
  <c r="D291" i="1"/>
  <c r="K278" i="1"/>
  <c r="J278" i="1"/>
  <c r="I278" i="1"/>
  <c r="K244" i="1"/>
  <c r="J244" i="1"/>
  <c r="I244" i="1"/>
  <c r="K218" i="1"/>
  <c r="J218" i="1"/>
  <c r="I218" i="1"/>
  <c r="K106" i="1"/>
  <c r="I106" i="1"/>
  <c r="J106" i="1"/>
  <c r="D25" i="1"/>
  <c r="J145" i="1"/>
  <c r="I145" i="1"/>
  <c r="K145" i="1"/>
  <c r="E136" i="1"/>
  <c r="I473" i="1" l="1"/>
  <c r="J473" i="1"/>
  <c r="K473" i="1"/>
  <c r="K440" i="1"/>
  <c r="I122" i="1"/>
  <c r="F610" i="1"/>
  <c r="I358" i="1"/>
  <c r="J358" i="1"/>
  <c r="J122" i="1"/>
  <c r="E610" i="1"/>
  <c r="K529" i="1"/>
  <c r="I44" i="1"/>
  <c r="G610" i="1"/>
  <c r="J529" i="1"/>
  <c r="J44" i="1"/>
  <c r="K44" i="1"/>
  <c r="I440" i="1"/>
  <c r="I25" i="1"/>
  <c r="K25" i="1"/>
  <c r="J25" i="1"/>
  <c r="K309" i="1"/>
  <c r="J309" i="1"/>
  <c r="I309" i="1"/>
  <c r="D33" i="1"/>
  <c r="I578" i="1"/>
  <c r="K578" i="1"/>
  <c r="J578" i="1"/>
  <c r="K135" i="1"/>
  <c r="J135" i="1"/>
  <c r="D136" i="1"/>
  <c r="I135" i="1"/>
  <c r="D347" i="1"/>
  <c r="K517" i="1"/>
  <c r="J517" i="1"/>
  <c r="I517" i="1"/>
  <c r="J262" i="1"/>
  <c r="I262" i="1"/>
  <c r="K262" i="1"/>
  <c r="I554" i="1"/>
  <c r="K554" i="1"/>
  <c r="J554" i="1"/>
  <c r="D556" i="1"/>
  <c r="K540" i="1"/>
  <c r="J540" i="1"/>
  <c r="I540" i="1"/>
  <c r="K223" i="1"/>
  <c r="J223" i="1"/>
  <c r="I223" i="1"/>
  <c r="J331" i="1"/>
  <c r="I331" i="1"/>
  <c r="K331" i="1"/>
  <c r="D531" i="1"/>
  <c r="K242" i="1"/>
  <c r="J242" i="1"/>
  <c r="I242" i="1"/>
  <c r="K52" i="1"/>
  <c r="J52" i="1"/>
  <c r="I52" i="1"/>
  <c r="K602" i="1"/>
  <c r="J602" i="1"/>
  <c r="I602" i="1"/>
  <c r="D604" i="1"/>
  <c r="D293" i="1"/>
  <c r="K291" i="1"/>
  <c r="J291" i="1"/>
  <c r="I291" i="1"/>
  <c r="K99" i="1"/>
  <c r="J99" i="1"/>
  <c r="I99" i="1"/>
  <c r="K63" i="1"/>
  <c r="J63" i="1"/>
  <c r="I63" i="1"/>
  <c r="I509" i="1"/>
  <c r="K509" i="1"/>
  <c r="J509" i="1"/>
  <c r="K482" i="1"/>
  <c r="J482" i="1"/>
  <c r="D71" i="1"/>
  <c r="K293" i="1" l="1"/>
  <c r="J293" i="1"/>
  <c r="I293" i="1"/>
  <c r="K347" i="1"/>
  <c r="J347" i="1"/>
  <c r="I347" i="1"/>
  <c r="D429" i="1"/>
  <c r="K136" i="1"/>
  <c r="J136" i="1"/>
  <c r="I136" i="1"/>
  <c r="K33" i="1"/>
  <c r="I33" i="1"/>
  <c r="J33" i="1"/>
  <c r="K531" i="1"/>
  <c r="J531" i="1"/>
  <c r="I531" i="1"/>
  <c r="D542" i="1"/>
  <c r="J71" i="1"/>
  <c r="K71" i="1"/>
  <c r="I71" i="1"/>
  <c r="K604" i="1"/>
  <c r="J604" i="1"/>
  <c r="I604" i="1"/>
  <c r="D608" i="1"/>
  <c r="K556" i="1"/>
  <c r="J556" i="1"/>
  <c r="I556" i="1"/>
  <c r="K429" i="1" l="1"/>
  <c r="J429" i="1"/>
  <c r="I429" i="1"/>
  <c r="D442" i="1"/>
  <c r="K80" i="1"/>
  <c r="J80" i="1"/>
  <c r="I80" i="1"/>
  <c r="J608" i="1"/>
  <c r="I608" i="1"/>
  <c r="K608" i="1"/>
  <c r="J542" i="1"/>
  <c r="I542" i="1"/>
  <c r="K542" i="1"/>
  <c r="K295" i="1" l="1"/>
  <c r="J295" i="1"/>
  <c r="I295" i="1"/>
  <c r="K442" i="1"/>
  <c r="J442" i="1"/>
  <c r="I442" i="1"/>
  <c r="D463" i="1"/>
  <c r="D484" i="1" s="1"/>
  <c r="I463" i="1" l="1"/>
  <c r="K463" i="1"/>
  <c r="J463" i="1"/>
  <c r="K484" i="1" l="1"/>
  <c r="J484" i="1"/>
  <c r="I484" i="1"/>
  <c r="D610" i="1"/>
  <c r="K610" i="1" l="1"/>
  <c r="I610" i="1"/>
  <c r="J610" i="1"/>
</calcChain>
</file>

<file path=xl/comments1.xml><?xml version="1.0" encoding="utf-8"?>
<comments xmlns="http://schemas.openxmlformats.org/spreadsheetml/2006/main">
  <authors>
    <author>Hernandez, Adrian</author>
  </authors>
  <commentList>
    <comment ref="E377" authorId="0" shapeId="0">
      <text>
        <r>
          <rPr>
            <b/>
            <sz val="9"/>
            <color indexed="81"/>
            <rFont val="Tahoma"/>
            <family val="2"/>
          </rPr>
          <t>Hernandez, Adrian:</t>
        </r>
        <r>
          <rPr>
            <sz val="9"/>
            <color indexed="81"/>
            <rFont val="Tahoma"/>
            <family val="2"/>
          </rPr>
          <t xml:space="preserve">
Add 3,752.19</t>
        </r>
      </text>
    </comment>
    <comment ref="E378" authorId="0" shapeId="0">
      <text>
        <r>
          <rPr>
            <b/>
            <sz val="9"/>
            <color indexed="81"/>
            <rFont val="Tahoma"/>
            <family val="2"/>
          </rPr>
          <t>Hernandez, Adrian:</t>
        </r>
        <r>
          <rPr>
            <sz val="9"/>
            <color indexed="81"/>
            <rFont val="Tahoma"/>
            <family val="2"/>
          </rPr>
          <t xml:space="preserve">
Add 4,061.56 on final.</t>
        </r>
      </text>
    </comment>
  </commentList>
</comments>
</file>

<file path=xl/sharedStrings.xml><?xml version="1.0" encoding="utf-8"?>
<sst xmlns="http://schemas.openxmlformats.org/spreadsheetml/2006/main" count="1376" uniqueCount="428">
  <si>
    <t>EL PASO ELECTRIC COMPANY</t>
  </si>
  <si>
    <t>Line</t>
  </si>
  <si>
    <t>Test Year</t>
  </si>
  <si>
    <t xml:space="preserve">RATIONALE FOR </t>
  </si>
  <si>
    <t>No.</t>
  </si>
  <si>
    <t>Description</t>
  </si>
  <si>
    <t>Allocator</t>
  </si>
  <si>
    <t>Total</t>
  </si>
  <si>
    <t>Demand</t>
  </si>
  <si>
    <t>Energy</t>
  </si>
  <si>
    <t>Customer</t>
  </si>
  <si>
    <t>CLASSIFICATION</t>
  </si>
  <si>
    <t>(a)</t>
  </si>
  <si>
    <t>(b)</t>
  </si>
  <si>
    <t>(c)</t>
  </si>
  <si>
    <t>(d)</t>
  </si>
  <si>
    <t>(e)</t>
  </si>
  <si>
    <t>(f)</t>
  </si>
  <si>
    <t>(g)</t>
  </si>
  <si>
    <t>OPERATIONS AND MAINTENANCE EXPENSE</t>
  </si>
  <si>
    <t>Power Production Expenses</t>
  </si>
  <si>
    <t>Steam Power Generation Expense</t>
  </si>
  <si>
    <t>Operations Expense</t>
  </si>
  <si>
    <t>Related to production plant.</t>
  </si>
  <si>
    <t xml:space="preserve">     500 Operation &amp; Supervision</t>
  </si>
  <si>
    <t>D1PROD</t>
  </si>
  <si>
    <t xml:space="preserve">     501 Fuel</t>
  </si>
  <si>
    <t>E1FUEL</t>
  </si>
  <si>
    <t>Related to energy requirements.</t>
  </si>
  <si>
    <t>E2ENERGY</t>
  </si>
  <si>
    <t xml:space="preserve">     502 Steam Expenses - Labor</t>
  </si>
  <si>
    <t xml:space="preserve">     502 Steam Expenses</t>
  </si>
  <si>
    <t>E1ENERGY</t>
  </si>
  <si>
    <t xml:space="preserve">     502 Steam Expenses - Fuel</t>
  </si>
  <si>
    <t xml:space="preserve">     505 Electric Expenses - Labor</t>
  </si>
  <si>
    <t xml:space="preserve">     505 Electric Expenses</t>
  </si>
  <si>
    <t xml:space="preserve">     506 Misc. Steam Power Expenses - Labor</t>
  </si>
  <si>
    <t xml:space="preserve">     507 Rents</t>
  </si>
  <si>
    <t xml:space="preserve">     509 Allowances</t>
  </si>
  <si>
    <t xml:space="preserve">       Total Steam Operation</t>
  </si>
  <si>
    <t xml:space="preserve">  Maintenance</t>
  </si>
  <si>
    <t xml:space="preserve">     510 Maint. Super &amp; Eng.</t>
  </si>
  <si>
    <t>LABSM</t>
  </si>
  <si>
    <t xml:space="preserve">     511 Maint. of Structures</t>
  </si>
  <si>
    <t xml:space="preserve">     512 Maint. of Boiler Plant</t>
  </si>
  <si>
    <t xml:space="preserve">     513 Maint. of Electric Plant</t>
  </si>
  <si>
    <t xml:space="preserve">     514 Maint. of Misc. Steam Plant</t>
  </si>
  <si>
    <t xml:space="preserve">       Total Steam Maintenance</t>
  </si>
  <si>
    <t xml:space="preserve">          Total Steam Power Generation Exp</t>
  </si>
  <si>
    <t xml:space="preserve"> Nuclear Power Generation</t>
  </si>
  <si>
    <t xml:space="preserve">  Operation - Nuclear</t>
  </si>
  <si>
    <t xml:space="preserve">     517 Operation Supervision</t>
  </si>
  <si>
    <t xml:space="preserve">     518 Nuclear Fuel</t>
  </si>
  <si>
    <t xml:space="preserve">     519 Coolants and Water</t>
  </si>
  <si>
    <t xml:space="preserve">     520 Steam Expenses</t>
  </si>
  <si>
    <t xml:space="preserve">     523 Electric Expenses</t>
  </si>
  <si>
    <t xml:space="preserve">     524 Misc. Nuclear Power Expense</t>
  </si>
  <si>
    <t xml:space="preserve">     525 Rents</t>
  </si>
  <si>
    <t xml:space="preserve">       Total Allocable Nuclear Operation</t>
  </si>
  <si>
    <t xml:space="preserve">  Maintenance Allocable Nuclear</t>
  </si>
  <si>
    <t xml:space="preserve">     528 Maint. Supervision</t>
  </si>
  <si>
    <t xml:space="preserve">     529 Maint. of Structures</t>
  </si>
  <si>
    <t xml:space="preserve">     530 Maint. of Reactor Plant</t>
  </si>
  <si>
    <t xml:space="preserve">     531 Maint. of Electric Plant</t>
  </si>
  <si>
    <t xml:space="preserve">     532 Maint. of Misc. Nuclear Plant</t>
  </si>
  <si>
    <t xml:space="preserve">       Total Nuclear Maintenance</t>
  </si>
  <si>
    <t xml:space="preserve">          Total Nuclear Power Generation Exp</t>
  </si>
  <si>
    <t xml:space="preserve"> Other Power Generation</t>
  </si>
  <si>
    <t xml:space="preserve">   Operation</t>
  </si>
  <si>
    <t xml:space="preserve">     546 Operation Super &amp; Engineering</t>
  </si>
  <si>
    <t>D2PROD</t>
  </si>
  <si>
    <t xml:space="preserve">     547 Fuel</t>
  </si>
  <si>
    <t xml:space="preserve">     548 Generation Expense</t>
  </si>
  <si>
    <t xml:space="preserve">     549 Misc. Other Power Generation</t>
  </si>
  <si>
    <t xml:space="preserve">     550 Rents</t>
  </si>
  <si>
    <t xml:space="preserve">       Total Other Power Operation</t>
  </si>
  <si>
    <t xml:space="preserve">     551 Maint. Supervision &amp; Engineering</t>
  </si>
  <si>
    <t xml:space="preserve">     552 Maint. Structures</t>
  </si>
  <si>
    <t xml:space="preserve">     553 Maint. Generation. &amp; Elect. Plant. - Labor</t>
  </si>
  <si>
    <t xml:space="preserve">     553 Maint. Generation. &amp; Elect. Plant.</t>
  </si>
  <si>
    <t xml:space="preserve">     554 Maint. Misc. Other Power</t>
  </si>
  <si>
    <t xml:space="preserve">       Total Other Power Maintenance</t>
  </si>
  <si>
    <t xml:space="preserve">          Total Other Power Generation Exp</t>
  </si>
  <si>
    <t xml:space="preserve"> Other Power Supply</t>
  </si>
  <si>
    <t xml:space="preserve">     555 Purchased Power</t>
  </si>
  <si>
    <t xml:space="preserve">     555 Purchased Power - Non reconcilable</t>
  </si>
  <si>
    <t xml:space="preserve">     556 Sys. Control &amp; Load Dispatch</t>
  </si>
  <si>
    <t>DPROD12</t>
  </si>
  <si>
    <t xml:space="preserve">     557 Other Expenses</t>
  </si>
  <si>
    <t xml:space="preserve">       Total Other Power Supply</t>
  </si>
  <si>
    <t xml:space="preserve"> Total Power Production Expense</t>
  </si>
  <si>
    <t>Transmission Expense</t>
  </si>
  <si>
    <t xml:space="preserve">     560 Operation Super. &amp; Engineering.</t>
  </si>
  <si>
    <t>D2TRAN</t>
  </si>
  <si>
    <t>Related to transmission plant.</t>
  </si>
  <si>
    <t xml:space="preserve">     561 Load Dispatching</t>
  </si>
  <si>
    <t>DTRAN12</t>
  </si>
  <si>
    <t xml:space="preserve">     562 Station Equipment</t>
  </si>
  <si>
    <t xml:space="preserve">     563 Overhead Line Expense</t>
  </si>
  <si>
    <t xml:space="preserve">     565 Trans. of Elect. - Other</t>
  </si>
  <si>
    <t xml:space="preserve">     566 Misc. Transmission Expense</t>
  </si>
  <si>
    <t xml:space="preserve">     567 Rents</t>
  </si>
  <si>
    <t xml:space="preserve">       Total Transmission Operation</t>
  </si>
  <si>
    <t xml:space="preserve">     568 Maintenance Super. &amp; Engineering.</t>
  </si>
  <si>
    <t xml:space="preserve">     569 Maint. of Structures</t>
  </si>
  <si>
    <t xml:space="preserve">     570 Maint. of Station Equipment</t>
  </si>
  <si>
    <t xml:space="preserve">     571 Maint. of Overhead Lines</t>
  </si>
  <si>
    <t xml:space="preserve">     573 Maint. of Misc. Trans. Plant</t>
  </si>
  <si>
    <t xml:space="preserve">       Total Transmission Maintenance</t>
  </si>
  <si>
    <t xml:space="preserve">          Total Transmission Expenses</t>
  </si>
  <si>
    <t>Distribution Expense</t>
  </si>
  <si>
    <t xml:space="preserve">     580 Operation Super. &amp; Engineering.</t>
  </si>
  <si>
    <t>EXP_5817_INSTALL</t>
  </si>
  <si>
    <t>Related to distribution plant.</t>
  </si>
  <si>
    <t>EXP_5817_STL</t>
  </si>
  <si>
    <t>EXP_5817XLIGHTS</t>
  </si>
  <si>
    <t>METER</t>
  </si>
  <si>
    <t>Related to customer.</t>
  </si>
  <si>
    <t xml:space="preserve">     582 Station Expense</t>
  </si>
  <si>
    <t>D3DIST</t>
  </si>
  <si>
    <t>Related to demand.</t>
  </si>
  <si>
    <t xml:space="preserve">     583 Overhead Line Expense</t>
  </si>
  <si>
    <t>DIST3645</t>
  </si>
  <si>
    <t xml:space="preserve">     584 Underground Line Expense</t>
  </si>
  <si>
    <t>DIST3667</t>
  </si>
  <si>
    <t xml:space="preserve">     585 Street Light &amp; Signal Systems</t>
  </si>
  <si>
    <t>CUST373</t>
  </si>
  <si>
    <t xml:space="preserve">     586 Meter Expenses</t>
  </si>
  <si>
    <t xml:space="preserve">     587 Customer Installation Expense</t>
  </si>
  <si>
    <t>DIST36970</t>
  </si>
  <si>
    <t xml:space="preserve">     588 Misc. Distribution Expenses</t>
  </si>
  <si>
    <t xml:space="preserve">     589 Rents</t>
  </si>
  <si>
    <t>DISTPLT_INSTALL</t>
  </si>
  <si>
    <t>DISTPLT_STL</t>
  </si>
  <si>
    <t>DISTPLTXLIGHTS</t>
  </si>
  <si>
    <t xml:space="preserve">        Total Distribution Operation</t>
  </si>
  <si>
    <t xml:space="preserve">     590 Maintenance Super. &amp; Engineering.</t>
  </si>
  <si>
    <t>EXP_5918_INSTALL</t>
  </si>
  <si>
    <t>EXP_5918_STL</t>
  </si>
  <si>
    <t>EXP_5918XLIGHTS</t>
  </si>
  <si>
    <t xml:space="preserve">     591 Maint. of Structures</t>
  </si>
  <si>
    <t xml:space="preserve">     592 Maint. of Station Equipment</t>
  </si>
  <si>
    <t xml:space="preserve">     593 Maint. of Overhead Lines</t>
  </si>
  <si>
    <t xml:space="preserve">     594 Maint. of Underground Lines</t>
  </si>
  <si>
    <t xml:space="preserve">     595 Maint. of Line Transformers</t>
  </si>
  <si>
    <t>DIST368</t>
  </si>
  <si>
    <t xml:space="preserve">     596 Maint. of Street Lights</t>
  </si>
  <si>
    <t xml:space="preserve">     597 Maint. of Meters</t>
  </si>
  <si>
    <t xml:space="preserve">     598 Maint. of Misc. Dist. Plant</t>
  </si>
  <si>
    <t>CUST371</t>
  </si>
  <si>
    <t xml:space="preserve">       Total Distribution Maintenance</t>
  </si>
  <si>
    <t xml:space="preserve">         Total Distribution Expenses</t>
  </si>
  <si>
    <t xml:space="preserve"> Customer Accounts Expenses</t>
  </si>
  <si>
    <t xml:space="preserve">     901 Supervision</t>
  </si>
  <si>
    <t>EXP_9023</t>
  </si>
  <si>
    <t xml:space="preserve">     902 Meter Reading Expense</t>
  </si>
  <si>
    <t>CUST902</t>
  </si>
  <si>
    <t xml:space="preserve">     903 Customer Records &amp; Collect.</t>
  </si>
  <si>
    <t>CUSTOMER</t>
  </si>
  <si>
    <t xml:space="preserve">     903 Customer Records &amp; Collect. - Major Accounts Reps</t>
  </si>
  <si>
    <t>MAJ_ACCT_REPS</t>
  </si>
  <si>
    <t>CUSTSVC</t>
  </si>
  <si>
    <t xml:space="preserve">     904 Uncollectible Accounts - Customer</t>
  </si>
  <si>
    <t xml:space="preserve">     905 Misc. Customer Accounts Exp.</t>
  </si>
  <si>
    <t xml:space="preserve">       Total Customer Accounts Expense</t>
  </si>
  <si>
    <t>Customer and Information Expenses</t>
  </si>
  <si>
    <t xml:space="preserve">     908 Customer Assistance Expense</t>
  </si>
  <si>
    <t xml:space="preserve">     909 Inform. &amp; Instruct. Adv. Exp.</t>
  </si>
  <si>
    <t xml:space="preserve">     910 Misc. Cust. Service &amp; Inform.</t>
  </si>
  <si>
    <t xml:space="preserve">       Total Cust. Serv. &amp; Inform. Exp.</t>
  </si>
  <si>
    <t xml:space="preserve"> Demonstrating &amp; Selling</t>
  </si>
  <si>
    <t xml:space="preserve">     912 Demonstrating &amp; Selling</t>
  </si>
  <si>
    <t xml:space="preserve">       Total Demonstrating &amp; Selling</t>
  </si>
  <si>
    <t>Administrative &amp; General Expenses</t>
  </si>
  <si>
    <t xml:space="preserve">     920 Administrative &amp; General Salaries</t>
  </si>
  <si>
    <t xml:space="preserve">       Administrative &amp; General Salaries - Production</t>
  </si>
  <si>
    <t>PRODLABOR</t>
  </si>
  <si>
    <t>RG_PRODLABOR</t>
  </si>
  <si>
    <t xml:space="preserve">       Administrative &amp; General Salaries - Distribution</t>
  </si>
  <si>
    <t>DISTLAB_INSTALL</t>
  </si>
  <si>
    <t>DISTLAB_STL</t>
  </si>
  <si>
    <t>DISTLABXLIGHTS</t>
  </si>
  <si>
    <t xml:space="preserve">       Administrative &amp; General Salaries - General</t>
  </si>
  <si>
    <t>INSTALL_LABOR</t>
  </si>
  <si>
    <t>General</t>
  </si>
  <si>
    <t>LABXDIST</t>
  </si>
  <si>
    <t>LABXLIGHTS</t>
  </si>
  <si>
    <t>STL_LABOR</t>
  </si>
  <si>
    <t xml:space="preserve">       Administrative &amp; General Salaries - Transmission </t>
  </si>
  <si>
    <t>TRANLABOR</t>
  </si>
  <si>
    <t xml:space="preserve">          Total 920 Administrative &amp; General Salaries</t>
  </si>
  <si>
    <t xml:space="preserve">     921 Office Supplies</t>
  </si>
  <si>
    <t xml:space="preserve">       Office Supplies - Production</t>
  </si>
  <si>
    <t xml:space="preserve">       Office Supplies - Distribution</t>
  </si>
  <si>
    <t xml:space="preserve">       Office Supplies - General </t>
  </si>
  <si>
    <t xml:space="preserve">       Office Supplies - Transmission</t>
  </si>
  <si>
    <t xml:space="preserve">          Total 921 Office Supplies</t>
  </si>
  <si>
    <t xml:space="preserve">     923 Total Outside Services</t>
  </si>
  <si>
    <t xml:space="preserve">       Outside Services - Production</t>
  </si>
  <si>
    <t xml:space="preserve">       Outside Services - General</t>
  </si>
  <si>
    <t xml:space="preserve">          Total 923 Total Outside Services</t>
  </si>
  <si>
    <t xml:space="preserve">     924 Total Property Insurance</t>
  </si>
  <si>
    <t xml:space="preserve">        Property Ins. - Transmission</t>
  </si>
  <si>
    <t xml:space="preserve">        Property Ins. - General</t>
  </si>
  <si>
    <t xml:space="preserve">          Total 924 Total Property Insurance</t>
  </si>
  <si>
    <t xml:space="preserve">     925 Total Injuries &amp; Damages</t>
  </si>
  <si>
    <t xml:space="preserve">        Injuries &amp; Damages - Customer</t>
  </si>
  <si>
    <t>CUSTLABOR</t>
  </si>
  <si>
    <t>Related to customer</t>
  </si>
  <si>
    <t>CUSTLABX902</t>
  </si>
  <si>
    <t xml:space="preserve">        Injuries &amp; Damages - Production</t>
  </si>
  <si>
    <t>RG_PRODPLT</t>
  </si>
  <si>
    <t xml:space="preserve">        Injuries &amp; Damages - Distribution</t>
  </si>
  <si>
    <t xml:space="preserve">        Injuries &amp; Damages - General</t>
  </si>
  <si>
    <t xml:space="preserve">        Injuries &amp; Damages - Transmission</t>
  </si>
  <si>
    <t xml:space="preserve">          Total 925 Total Injuries &amp; Damages</t>
  </si>
  <si>
    <t xml:space="preserve">     926 Total Pensions &amp; Benefits</t>
  </si>
  <si>
    <t xml:space="preserve">        Employee Benefits - Customer</t>
  </si>
  <si>
    <t xml:space="preserve">        Employee Benefits - Production</t>
  </si>
  <si>
    <t xml:space="preserve">        Employee Benefits - Distribution</t>
  </si>
  <si>
    <t xml:space="preserve">        Employee Benefits - General</t>
  </si>
  <si>
    <t xml:space="preserve">        Employee Benefits - Transmission</t>
  </si>
  <si>
    <t xml:space="preserve">          Total 926 Total Pensions &amp; Benefits</t>
  </si>
  <si>
    <t xml:space="preserve">     928 Total Regulatory Commission</t>
  </si>
  <si>
    <t xml:space="preserve">        Regulatory Commission - General</t>
  </si>
  <si>
    <t xml:space="preserve">          Total 928 Total Regulatory Commission</t>
  </si>
  <si>
    <t xml:space="preserve">     930.1  General Advertising</t>
  </si>
  <si>
    <t xml:space="preserve">     930.2 Total Misc. General</t>
  </si>
  <si>
    <t xml:space="preserve">        Misc. General - Customer</t>
  </si>
  <si>
    <t>CUSTDEPINT</t>
  </si>
  <si>
    <t xml:space="preserve">        Misc. General - Production</t>
  </si>
  <si>
    <t xml:space="preserve">        Misc. General - Other</t>
  </si>
  <si>
    <t>NETPLT_INSTALL</t>
  </si>
  <si>
    <t>Allocated on net plant.</t>
  </si>
  <si>
    <t>NETPLT_STL</t>
  </si>
  <si>
    <t>NETPLTXDIST</t>
  </si>
  <si>
    <t>NETPLTXLIGHTS</t>
  </si>
  <si>
    <t xml:space="preserve">          Total 930.2 Total Misc. General</t>
  </si>
  <si>
    <t xml:space="preserve">            Total 930 Total Misc. General Expense</t>
  </si>
  <si>
    <t xml:space="preserve">     931 Rents</t>
  </si>
  <si>
    <t xml:space="preserve">        Rents - Production</t>
  </si>
  <si>
    <t xml:space="preserve">        Rents - Distribution</t>
  </si>
  <si>
    <t xml:space="preserve">        Rents - General</t>
  </si>
  <si>
    <t xml:space="preserve">        Rents - Transmission</t>
  </si>
  <si>
    <t xml:space="preserve">          Total 931 Rents</t>
  </si>
  <si>
    <t xml:space="preserve">     935 Maint. of General Plant</t>
  </si>
  <si>
    <t xml:space="preserve">        Maint. of General Plant - Customer</t>
  </si>
  <si>
    <t xml:space="preserve">        Maint. of General Plant - Production</t>
  </si>
  <si>
    <t xml:space="preserve">        Maint. of General Plant - Distribution</t>
  </si>
  <si>
    <t xml:space="preserve">        Maint. of General Plant - Other</t>
  </si>
  <si>
    <t>Classification of other accounts.</t>
  </si>
  <si>
    <t xml:space="preserve">        Maint. of General Plant - Transmission</t>
  </si>
  <si>
    <t xml:space="preserve">          Total 935 Maint. of General Plant</t>
  </si>
  <si>
    <t xml:space="preserve">        Total Admin. &amp; General Expense</t>
  </si>
  <si>
    <t xml:space="preserve"> Total Operation &amp; Maintenance Exp - As Requested</t>
  </si>
  <si>
    <t>DEPRECIATION  AND AMORTIZATION EXPENSE</t>
  </si>
  <si>
    <t>403 Depreciation Expense</t>
  </si>
  <si>
    <t xml:space="preserve">   Steam Production</t>
  </si>
  <si>
    <t xml:space="preserve">     310 Land and Land Rights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</si>
  <si>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</si>
  <si>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</si>
  <si>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</si>
  <si>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</si>
  <si>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</si>
  <si>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</si>
  <si>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Deprec. Adjustment</t>
  </si>
  <si>
    <t xml:space="preserve">        Total Steam Production Deprec. Exp</t>
  </si>
  <si>
    <t xml:space="preserve">   Nuclear Production</t>
  </si>
  <si>
    <t xml:space="preserve">     303 Misc. Intangible Plant</t>
  </si>
  <si>
    <t xml:space="preserve">     320 Land and Land Rights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</si>
  <si>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</si>
  <si>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</si>
  <si>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</si>
  <si>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</si>
  <si>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</si>
  <si>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350 Land and Land Rights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</si>
  <si>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</si>
  <si>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</si>
  <si>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</si>
  <si>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391 Computer Equip.</t>
  </si>
  <si>
    <t xml:space="preserve">     392 Transportation Equipment</t>
  </si>
  <si>
    <t xml:space="preserve">     393 Stores Equipment</t>
  </si>
  <si>
    <t xml:space="preserve">     394 Tools Shop and Garage Equip</t>
  </si>
  <si>
    <t xml:space="preserve">     396 Power Operated Equipment</t>
  </si>
  <si>
    <t xml:space="preserve">     397 Communication Equipment</t>
  </si>
  <si>
    <t xml:space="preserve">     398 Misc. Equipment</t>
  </si>
  <si>
    <t xml:space="preserve">        Total Nuclear Production Deprec. Exp</t>
  </si>
  <si>
    <t xml:space="preserve">   Other Production</t>
  </si>
  <si>
    <t xml:space="preserve">     340 Land and Land Rights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</si>
  <si>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</si>
  <si>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</si>
  <si>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</si>
  <si>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</si>
  <si>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</si>
  <si>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</si>
  <si>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   Total Other Production Deprec. Exp</t>
  </si>
  <si>
    <t xml:space="preserve">        Total Production Deprec. Exp</t>
  </si>
  <si>
    <t xml:space="preserve">  Transmission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</si>
  <si>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</si>
  <si>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</si>
  <si>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</si>
  <si>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   Total Transmission Depreciation Exp</t>
  </si>
  <si>
    <t xml:space="preserve">  Distribution</t>
  </si>
  <si>
    <t xml:space="preserve">     360 Land and Land Rights</t>
  </si>
  <si>
    <t xml:space="preserve">     361 Structures and Improvements</t>
  </si>
  <si>
    <t xml:space="preserve">     362 Station Equipment</t>
  </si>
  <si>
    <t xml:space="preserve">     364 Poles, Towers &amp; Fixtures</t>
  </si>
  <si>
    <t>DIST364</t>
  </si>
  <si>
    <t xml:space="preserve">     364 Poles, Towers &amp; Fixtures - Primary </t>
  </si>
  <si>
    <t>D9DIST</t>
  </si>
  <si>
    <t xml:space="preserve">     364 Poles, Towers &amp; Fixtures - Secondary</t>
  </si>
  <si>
    <t>D10DIST</t>
  </si>
  <si>
    <t xml:space="preserve">     365 O.H. Conductors &amp; Devices</t>
  </si>
  <si>
    <t>DIST365</t>
  </si>
  <si>
    <t xml:space="preserve">     365 O.H. Conductors &amp; Devices - Primary </t>
  </si>
  <si>
    <t>D4DIST</t>
  </si>
  <si>
    <t xml:space="preserve">     365 O.H. Conductors &amp; Devices - Secondary</t>
  </si>
  <si>
    <t>D6DIST</t>
  </si>
  <si>
    <t xml:space="preserve">     366 U.G. Conduits</t>
  </si>
  <si>
    <t>DIST366</t>
  </si>
  <si>
    <t xml:space="preserve">     366 U.G. Conduits - Primary </t>
  </si>
  <si>
    <t>D7DIST</t>
  </si>
  <si>
    <t xml:space="preserve">     366 U.G. Conduits - Secondary</t>
  </si>
  <si>
    <t>D8DIST</t>
  </si>
  <si>
    <t xml:space="preserve">     367 U.G. Conductors &amp; Devices</t>
  </si>
  <si>
    <t>DIST367</t>
  </si>
  <si>
    <t xml:space="preserve">     367 U.G. Conductors &amp; Devices - Primary </t>
  </si>
  <si>
    <t xml:space="preserve">     367 U.G. Conductors &amp; Devices - Secondary</t>
  </si>
  <si>
    <t xml:space="preserve">     368 Line Transformers </t>
  </si>
  <si>
    <t xml:space="preserve">     368 Line Transformers - Primary </t>
  </si>
  <si>
    <t>D5DIST-PRIM</t>
  </si>
  <si>
    <t xml:space="preserve">     368 Line Transformers - Secondary</t>
  </si>
  <si>
    <t>D5DIST-SEC</t>
  </si>
  <si>
    <t xml:space="preserve">     369 Service Drops</t>
  </si>
  <si>
    <t>SDI</t>
  </si>
  <si>
    <t xml:space="preserve">     370 Meters</t>
  </si>
  <si>
    <t xml:space="preserve">     371 Install. on Cust. Premises</t>
  </si>
  <si>
    <t xml:space="preserve">     373 Street Light &amp; Signal Sys.</t>
  </si>
  <si>
    <t xml:space="preserve">     Dist Plant Adjustments</t>
  </si>
  <si>
    <t>DISTPLT</t>
  </si>
  <si>
    <t xml:space="preserve">       Total Distribution Depreciation Exp</t>
  </si>
  <si>
    <t xml:space="preserve">  General Plant</t>
  </si>
  <si>
    <t xml:space="preserve">     389 Land and Land Rights</t>
  </si>
  <si>
    <t xml:space="preserve">     390 Structures and Improvements</t>
  </si>
  <si>
    <t xml:space="preserve">     391 Office Furniture &amp; Equip.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</si>
  <si>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</si>
  <si>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</si>
  <si>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</si>
  <si>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  Total General Plant Depreciation Exp</t>
  </si>
  <si>
    <t xml:space="preserve">      Total 403 Depreciation Expense</t>
  </si>
  <si>
    <t>403.1 Depreciation Expense - ARO</t>
  </si>
  <si>
    <t xml:space="preserve">     317 - Asset Retirement Costs - Steam Prod.</t>
  </si>
  <si>
    <t xml:space="preserve">     326 - Asset Retirement Costs - Nuclear Prod.</t>
  </si>
  <si>
    <t xml:space="preserve">     347 - Asset Retirement Costs - Other Prod.</t>
  </si>
  <si>
    <t xml:space="preserve">     399.1- General</t>
  </si>
  <si>
    <t xml:space="preserve">        Total A403.1 Depreciation Expense - ARO</t>
  </si>
  <si>
    <t xml:space="preserve">    Total 403 &amp; 403.1 Deprec. Exp</t>
  </si>
  <si>
    <t>404 Amortization Expense (Intangible)</t>
  </si>
  <si>
    <t xml:space="preserve">     Computer Software Rental - Cust.</t>
  </si>
  <si>
    <t xml:space="preserve">     Computer Software Rental - Prod.</t>
  </si>
  <si>
    <t xml:space="preserve">     Computer Software Rental - Dist.</t>
  </si>
  <si>
    <t xml:space="preserve">     Computer Software Rental - Labor</t>
  </si>
  <si>
    <t xml:space="preserve">     Computer Software Rental - Trans.</t>
  </si>
  <si>
    <t xml:space="preserve">        Total 404 Amortization Expense</t>
  </si>
  <si>
    <t>Total Deprec. &amp; Amort. Exp (403, 403.1, 404)</t>
  </si>
  <si>
    <t xml:space="preserve">     411.1 Accretion Expense/Decommissioning</t>
  </si>
  <si>
    <t>Non-Revenue Related</t>
  </si>
  <si>
    <t>Ad Valorem</t>
  </si>
  <si>
    <t>408.13 Taxes Oth-AZ Property Taxes</t>
  </si>
  <si>
    <t>408.12 Taxes Oth-NM Property Taxes</t>
  </si>
  <si>
    <t>PRODPLT</t>
  </si>
  <si>
    <t>408.11 Taxes Oth-TX Property Taxes</t>
  </si>
  <si>
    <t>Total Ad Valorem</t>
  </si>
  <si>
    <t>Payroll Taxes</t>
  </si>
  <si>
    <t>Total Payroll Taxes</t>
  </si>
  <si>
    <t>Other Taxes:</t>
  </si>
  <si>
    <t>New Mexico</t>
  </si>
  <si>
    <t>GROSSPLT_INSTALL</t>
  </si>
  <si>
    <t>GROSSPLT_STL</t>
  </si>
  <si>
    <t>GROSSPLTXDIST</t>
  </si>
  <si>
    <t>GROSSPLTXLIGHTS</t>
  </si>
  <si>
    <t>Texas</t>
  </si>
  <si>
    <t>Total Other Taxes</t>
  </si>
  <si>
    <t>Total Non-Revenue Related</t>
  </si>
  <si>
    <t>Revenue Related</t>
  </si>
  <si>
    <t>Texas Revenue Related</t>
  </si>
  <si>
    <t>State Gross Receipts</t>
  </si>
  <si>
    <t>RATEBASE</t>
  </si>
  <si>
    <t>TX Franchise Fees</t>
  </si>
  <si>
    <t>TX Regulatory Commission Taxes</t>
  </si>
  <si>
    <t>Total Texas Revenue Related</t>
  </si>
  <si>
    <t>Total Taxes Other Than Income Taxes</t>
  </si>
  <si>
    <t>Current Taxes</t>
  </si>
  <si>
    <t>Federal Current</t>
  </si>
  <si>
    <t>Federal</t>
  </si>
  <si>
    <t>Current State Income Tax:</t>
  </si>
  <si>
    <t>Arizona Current State Income Tax</t>
  </si>
  <si>
    <t>New Mexico Current State Income Tax</t>
  </si>
  <si>
    <t>Texas Current State Income Tax</t>
  </si>
  <si>
    <t>Total State Current</t>
  </si>
  <si>
    <t>Total Current Income taxes</t>
  </si>
  <si>
    <t>Deferred Income Taxes</t>
  </si>
  <si>
    <t xml:space="preserve"> Deferred State Income Tax</t>
  </si>
  <si>
    <t>Total Deferred State Income Tax</t>
  </si>
  <si>
    <t>Federal Deferred</t>
  </si>
  <si>
    <t>Excess Federal Deferred</t>
  </si>
  <si>
    <t>Total Federal Deferred</t>
  </si>
  <si>
    <t>Total Deferred Income Tax</t>
  </si>
  <si>
    <t>Federal Investment Tax Credit</t>
  </si>
  <si>
    <t>Total Income Tax</t>
  </si>
  <si>
    <t>Total Operating Expenses</t>
  </si>
  <si>
    <t>2021 TEXAS RATE CASE FILING</t>
  </si>
  <si>
    <t>SPONSOR:  ADRIAN HERNANDEZ</t>
  </si>
  <si>
    <t>PREPARER:  ADRIAN HERNANDEZ</t>
  </si>
  <si>
    <t>FOR THE TEST YEAR ENDED DECEMBER 31, 2020</t>
  </si>
  <si>
    <t xml:space="preserve">     407.3 Regulatory Debits</t>
  </si>
  <si>
    <t xml:space="preserve">          Total Depreciation and Other Expenses</t>
  </si>
  <si>
    <t>Other Expenses</t>
  </si>
  <si>
    <t xml:space="preserve">        Total Other Expenses</t>
  </si>
  <si>
    <t>TAXES OTHER THAN INCOME TAXES</t>
  </si>
  <si>
    <t>INCOME TAXES</t>
  </si>
  <si>
    <t>Amounts may not add or tie due to rounding.</t>
  </si>
  <si>
    <t>Related to distribution.</t>
  </si>
  <si>
    <t>Allocated on gross plant.</t>
  </si>
  <si>
    <t>Allocated on rate base.</t>
  </si>
  <si>
    <t>Energy-related.</t>
  </si>
  <si>
    <t>General, allocated on Labor.</t>
  </si>
  <si>
    <t>SCHEDULE P-4: SEPARATION OF EXPENSES - ERRATA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</si>
</sst>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00_);\(#,##0.0000\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sz val="11"/>
      <color theme="1"/>
      <name val="Times New Rom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37" fontId="4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87">
    <xf numFmtId="0" fontId="0" fillId="0" borderId="0" xfId="0"/>
    <xf numFmtId="0" fontId="2" fillId="0" borderId="0" xfId="0" applyFont="1" applyAlignment="1">
      <alignment horizontal="left"/>
    </xf>
    <xf numFmtId="0" fontId="3" fillId="0" borderId="0" xfId="2"/>
    <xf numFmtId="164" fontId="2" fillId="0" borderId="0" xfId="3" applyNumberFormat="1" applyFont="1" applyProtection="1">
      <protection locked="0"/>
    </xf>
    <xf numFmtId="0" fontId="5" fillId="0" borderId="0" xfId="4" applyFont="1"/>
    <xf numFmtId="37" fontId="2" fillId="0" borderId="0" xfId="3" applyFont="1" applyAlignment="1" applyProtection="1">
      <alignment horizontal="centerContinuous"/>
      <protection locked="0"/>
    </xf>
    <xf numFmtId="37" fontId="2" fillId="0" borderId="0" xfId="3" applyFont="1" applyProtection="1">
      <protection locked="0"/>
    </xf>
    <xf numFmtId="0" fontId="2" fillId="0" borderId="0" xfId="0" applyFont="1"/>
    <xf numFmtId="37" fontId="2" fillId="0" borderId="0" xfId="3" applyFont="1" applyAlignment="1" applyProtection="1">
      <alignment horizontal="center"/>
      <protection locked="0"/>
    </xf>
    <xf numFmtId="164" fontId="2" fillId="0" borderId="0" xfId="3" applyNumberFormat="1" applyFont="1" applyAlignment="1" applyProtection="1">
      <alignment horizontal="center"/>
      <protection locked="0"/>
    </xf>
    <xf numFmtId="37" fontId="2" fillId="0" borderId="1" xfId="3" applyFont="1" applyBorder="1" applyAlignment="1" applyProtection="1">
      <alignment horizontal="center"/>
      <protection locked="0"/>
    </xf>
    <xf numFmtId="164" fontId="2" fillId="0" borderId="1" xfId="3" applyNumberFormat="1" applyFont="1" applyBorder="1" applyAlignment="1" applyProtection="1">
      <alignment horizontal="center"/>
      <protection locked="0"/>
    </xf>
    <xf numFmtId="37" fontId="2" fillId="0" borderId="0" xfId="3" applyFont="1"/>
    <xf numFmtId="37" fontId="2" fillId="0" borderId="0" xfId="3" quotePrefix="1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2" fillId="0" borderId="0" xfId="5" applyNumberFormat="1" applyProtection="1">
      <protection locked="0"/>
    </xf>
    <xf numFmtId="37" fontId="2" fillId="0" borderId="0" xfId="5" applyNumberFormat="1"/>
    <xf numFmtId="38" fontId="6" fillId="0" borderId="1" xfId="6" applyNumberFormat="1" applyFont="1" applyBorder="1"/>
    <xf numFmtId="38" fontId="6" fillId="0" borderId="0" xfId="6" applyNumberFormat="1" applyFont="1"/>
    <xf numFmtId="0" fontId="2" fillId="0" borderId="0" xfId="5" quotePrefix="1" applyAlignment="1">
      <alignment horizontal="left"/>
    </xf>
    <xf numFmtId="10" fontId="2" fillId="0" borderId="0" xfId="1" applyNumberFormat="1" applyFont="1" applyFill="1"/>
    <xf numFmtId="37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37" fontId="2" fillId="0" borderId="1" xfId="0" quotePrefix="1" applyNumberFormat="1" applyFont="1" applyBorder="1" applyAlignment="1" applyProtection="1">
      <alignment horizontal="left"/>
      <protection locked="0"/>
    </xf>
    <xf numFmtId="37" fontId="2" fillId="0" borderId="0" xfId="5" quotePrefix="1" applyNumberFormat="1" applyAlignment="1" applyProtection="1">
      <alignment horizontal="left"/>
      <protection locked="0"/>
    </xf>
    <xf numFmtId="37" fontId="2" fillId="0" borderId="0" xfId="5" applyNumberFormat="1" applyAlignment="1" applyProtection="1">
      <alignment horizontal="left"/>
      <protection locked="0"/>
    </xf>
    <xf numFmtId="37" fontId="2" fillId="0" borderId="1" xfId="5" applyNumberFormat="1" applyBorder="1" applyProtection="1"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0" fontId="2" fillId="0" borderId="0" xfId="5" applyProtection="1">
      <protection locked="0"/>
    </xf>
    <xf numFmtId="0" fontId="2" fillId="0" borderId="0" xfId="5"/>
    <xf numFmtId="0" fontId="2" fillId="0" borderId="0" xfId="5" quotePrefix="1" applyAlignment="1" applyProtection="1">
      <alignment horizontal="left"/>
      <protection locked="0"/>
    </xf>
    <xf numFmtId="37" fontId="2" fillId="0" borderId="1" xfId="5" quotePrefix="1" applyNumberFormat="1" applyBorder="1" applyAlignment="1" applyProtection="1">
      <alignment horizontal="left"/>
      <protection locked="0"/>
    </xf>
    <xf numFmtId="0" fontId="2" fillId="0" borderId="0" xfId="5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7" fontId="2" fillId="0" borderId="1" xfId="0" applyNumberFormat="1" applyFont="1" applyBorder="1" applyProtection="1">
      <protection locked="0"/>
    </xf>
    <xf numFmtId="37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3" applyNumberFormat="1" applyFont="1"/>
    <xf numFmtId="0" fontId="2" fillId="0" borderId="1" xfId="3" quotePrefix="1" applyNumberFormat="1" applyFont="1" applyBorder="1" applyAlignment="1">
      <alignment horizontal="left"/>
    </xf>
    <xf numFmtId="37" fontId="2" fillId="0" borderId="0" xfId="3" quotePrefix="1" applyFont="1" applyAlignment="1">
      <alignment horizontal="left"/>
    </xf>
    <xf numFmtId="0" fontId="2" fillId="0" borderId="0" xfId="3" quotePrefix="1" applyNumberFormat="1" applyFont="1" applyAlignment="1">
      <alignment horizontal="left"/>
    </xf>
    <xf numFmtId="37" fontId="2" fillId="0" borderId="0" xfId="5" quotePrefix="1" applyNumberFormat="1" applyAlignment="1" applyProtection="1">
      <alignment horizontal="center"/>
      <protection locked="0"/>
    </xf>
    <xf numFmtId="0" fontId="2" fillId="0" borderId="1" xfId="5" applyBorder="1" applyProtection="1">
      <protection locked="0"/>
    </xf>
    <xf numFmtId="0" fontId="2" fillId="0" borderId="1" xfId="5" quotePrefix="1" applyBorder="1" applyAlignment="1" applyProtection="1">
      <alignment horizontal="left"/>
      <protection locked="0"/>
    </xf>
    <xf numFmtId="0" fontId="2" fillId="0" borderId="1" xfId="0" applyFont="1" applyBorder="1" applyProtection="1">
      <protection locked="0"/>
    </xf>
    <xf numFmtId="0" fontId="2" fillId="0" borderId="1" xfId="3" applyNumberFormat="1" applyFont="1" applyBorder="1"/>
    <xf numFmtId="37" fontId="2" fillId="0" borderId="0" xfId="0" applyNumberFormat="1" applyFont="1"/>
    <xf numFmtId="37" fontId="2" fillId="0" borderId="0" xfId="5" quotePrefix="1" applyNumberFormat="1" applyAlignment="1">
      <alignment horizontal="left"/>
    </xf>
    <xf numFmtId="165" fontId="3" fillId="0" borderId="0" xfId="7" applyNumberFormat="1" applyFont="1" applyFill="1"/>
    <xf numFmtId="0" fontId="6" fillId="0" borderId="0" xfId="6" applyFont="1"/>
    <xf numFmtId="0" fontId="6" fillId="0" borderId="1" xfId="6" applyFont="1" applyBorder="1"/>
    <xf numFmtId="0" fontId="3" fillId="0" borderId="0" xfId="0" applyFont="1" applyAlignment="1">
      <alignment horizontal="left" indent="2"/>
    </xf>
    <xf numFmtId="0" fontId="3" fillId="0" borderId="0" xfId="0" applyFont="1"/>
    <xf numFmtId="0" fontId="6" fillId="0" borderId="0" xfId="6" applyFont="1" applyAlignment="1">
      <alignment horizontal="left" indent="2"/>
    </xf>
    <xf numFmtId="165" fontId="3" fillId="0" borderId="0" xfId="8" applyNumberFormat="1" applyFont="1" applyFill="1" applyBorder="1"/>
    <xf numFmtId="165" fontId="3" fillId="0" borderId="0" xfId="7" applyNumberFormat="1" applyFont="1" applyFill="1" applyBorder="1"/>
    <xf numFmtId="0" fontId="7" fillId="0" borderId="0" xfId="9" applyProtection="1">
      <protection locked="0"/>
    </xf>
    <xf numFmtId="0" fontId="3" fillId="0" borderId="0" xfId="6" applyFont="1"/>
    <xf numFmtId="37" fontId="2" fillId="0" borderId="2" xfId="3" applyFont="1" applyBorder="1"/>
    <xf numFmtId="164" fontId="2" fillId="0" borderId="0" xfId="0" applyNumberFormat="1" applyFont="1"/>
    <xf numFmtId="37" fontId="2" fillId="0" borderId="0" xfId="3" applyFont="1" applyAlignment="1">
      <alignment horizontal="center"/>
    </xf>
    <xf numFmtId="0" fontId="2" fillId="0" borderId="0" xfId="0" quotePrefix="1" applyFont="1" applyFill="1" applyAlignment="1" applyProtection="1">
      <alignment horizontal="left"/>
      <protection locked="0"/>
    </xf>
    <xf numFmtId="37" fontId="2" fillId="0" borderId="0" xfId="3" applyFont="1" applyFill="1"/>
    <xf numFmtId="0" fontId="2" fillId="0" borderId="0" xfId="0" applyFont="1" applyFill="1"/>
    <xf numFmtId="37" fontId="2" fillId="0" borderId="1" xfId="0" quotePrefix="1" applyNumberFormat="1" applyFont="1" applyFill="1" applyBorder="1" applyAlignment="1" applyProtection="1">
      <alignment horizontal="left"/>
      <protection locked="0"/>
    </xf>
    <xf numFmtId="37" fontId="2" fillId="0" borderId="0" xfId="0" quotePrefix="1" applyNumberFormat="1" applyFont="1" applyFill="1" applyAlignment="1" applyProtection="1">
      <alignment horizontal="left"/>
      <protection locked="0"/>
    </xf>
    <xf numFmtId="37" fontId="2" fillId="0" borderId="0" xfId="0" applyNumberFormat="1" applyFont="1" applyFill="1" applyAlignment="1" applyProtection="1">
      <alignment horizontal="left"/>
      <protection locked="0"/>
    </xf>
    <xf numFmtId="37" fontId="2" fillId="0" borderId="0" xfId="0" applyNumberFormat="1" applyFont="1" applyFill="1" applyProtection="1">
      <protection locked="0"/>
    </xf>
    <xf numFmtId="37" fontId="2" fillId="0" borderId="0" xfId="0" quotePrefix="1" applyNumberFormat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0" xfId="0" applyFont="1" applyFill="1" applyProtection="1">
      <protection locked="0"/>
    </xf>
    <xf numFmtId="0" fontId="2" fillId="0" borderId="0" xfId="5" quotePrefix="1" applyFill="1" applyAlignment="1" applyProtection="1">
      <alignment horizontal="left"/>
      <protection locked="0"/>
    </xf>
    <xf numFmtId="0" fontId="2" fillId="0" borderId="0" xfId="3" applyNumberFormat="1" applyFont="1" applyFill="1"/>
    <xf numFmtId="0" fontId="10" fillId="0" borderId="0" xfId="0" applyFont="1"/>
    <xf numFmtId="0" fontId="10" fillId="0" borderId="0" xfId="0" applyFont="1" applyProtection="1">
      <protection locked="0"/>
    </xf>
    <xf numFmtId="164" fontId="11" fillId="0" borderId="0" xfId="3" applyNumberFormat="1" applyFont="1" applyProtection="1">
      <protection locked="0"/>
    </xf>
    <xf numFmtId="37" fontId="11" fillId="0" borderId="0" xfId="3" applyFont="1" applyProtection="1">
      <protection locked="0"/>
    </xf>
    <xf numFmtId="37" fontId="11" fillId="0" borderId="0" xfId="5" applyNumberFormat="1" applyFont="1" applyProtection="1">
      <protection locked="0"/>
    </xf>
    <xf numFmtId="0" fontId="10" fillId="0" borderId="0" xfId="0" applyFont="1" applyFill="1" applyProtection="1">
      <protection locked="0"/>
    </xf>
    <xf numFmtId="37" fontId="11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Fill="1"/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10">
    <cellStyle name="Comma 10" xfId="7"/>
    <cellStyle name="Comma 4" xfId="8"/>
    <cellStyle name="Normal" xfId="0" builtinId="0"/>
    <cellStyle name="Normal 2 16 35" xfId="2"/>
    <cellStyle name="Normal 232" xfId="9"/>
    <cellStyle name="Normal 4" xfId="6"/>
    <cellStyle name="Normal 6" xfId="4"/>
    <cellStyle name="Normal_AECUBIP" xfId="3"/>
    <cellStyle name="Normal_El Paso NM Class COS 12-31-05 MAC" xfId="5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12"/>
  <sheetViews>
    <sheetView tabSelected="1" view="pageBreakPreview" zoomScale="60" zoomScaleNormal="90" workbookViewId="0">
      <pane xSplit="3" ySplit="10" topLeftCell="D593" activePane="bottomRight" state="frozen"/>
      <selection pane="topRight" activeCell="D1" sqref="D1"/>
      <selection pane="bottomLeft" activeCell="A12" sqref="A12"/>
      <selection pane="bottomRight" activeCell="N603" sqref="N603:N611"/>
    </sheetView>
  </sheetViews>
  <sheetFormatPr defaultColWidth="9.1796875" defaultRowHeight="12.5" x14ac:dyDescent="0.25"/>
  <cols>
    <col min="1" max="1" width="6.1796875" style="7" customWidth="1"/>
    <col min="2" max="2" width="55.26953125" style="7" customWidth="1"/>
    <col min="3" max="3" width="15.453125" style="81" customWidth="1"/>
    <col min="4" max="7" width="12.81640625" style="7" customWidth="1"/>
    <col min="8" max="8" width="1.81640625" style="7" customWidth="1"/>
    <col min="9" max="11" width="12.81640625" style="7" customWidth="1"/>
    <col min="12" max="12" width="1.81640625" style="7" customWidth="1"/>
    <col min="13" max="13" width="26.7265625" style="81" customWidth="1"/>
    <col min="14" max="16384" width="9.1796875" style="7"/>
  </cols>
  <sheetData>
    <row r="1" spans="1:13" x14ac:dyDescent="0.25">
      <c r="A1" s="1" t="s">
        <v>0</v>
      </c>
      <c r="B1" s="2"/>
      <c r="C1" s="76"/>
      <c r="D1" s="4"/>
      <c r="E1" s="5"/>
      <c r="F1" s="5"/>
      <c r="G1" s="6"/>
    </row>
    <row r="2" spans="1:13" x14ac:dyDescent="0.25">
      <c r="A2" s="1" t="s">
        <v>411</v>
      </c>
      <c r="B2" s="2"/>
      <c r="C2" s="77"/>
      <c r="D2" s="6"/>
      <c r="E2" s="5"/>
      <c r="F2" s="5"/>
      <c r="G2" s="6"/>
    </row>
    <row r="3" spans="1:13" x14ac:dyDescent="0.25">
      <c r="A3" s="1" t="s">
        <v>427</v>
      </c>
      <c r="B3" s="2"/>
      <c r="C3" s="76"/>
      <c r="D3" s="6"/>
      <c r="E3" s="5"/>
      <c r="F3" s="5"/>
      <c r="G3" s="6"/>
    </row>
    <row r="4" spans="1:13" x14ac:dyDescent="0.25">
      <c r="A4" s="1" t="s">
        <v>412</v>
      </c>
      <c r="B4" s="2"/>
      <c r="C4" s="76"/>
      <c r="D4" s="6"/>
      <c r="E4" s="5"/>
      <c r="F4" s="5"/>
      <c r="G4" s="6"/>
    </row>
    <row r="5" spans="1:13" x14ac:dyDescent="0.25">
      <c r="A5" s="1" t="s">
        <v>413</v>
      </c>
      <c r="B5" s="2"/>
      <c r="C5" s="76"/>
      <c r="D5" s="6"/>
      <c r="E5" s="6"/>
      <c r="F5" s="8"/>
      <c r="G5" s="6"/>
    </row>
    <row r="6" spans="1:13" x14ac:dyDescent="0.25">
      <c r="A6" s="1" t="s">
        <v>414</v>
      </c>
      <c r="B6" s="2"/>
      <c r="C6" s="77"/>
      <c r="D6" s="3"/>
      <c r="E6" s="6"/>
      <c r="F6" s="6"/>
      <c r="G6" s="8"/>
    </row>
    <row r="7" spans="1:13" x14ac:dyDescent="0.25">
      <c r="A7" s="1"/>
      <c r="B7" s="2"/>
      <c r="C7" s="77"/>
      <c r="D7" s="3"/>
      <c r="E7" s="6"/>
      <c r="F7" s="6"/>
      <c r="G7" s="8"/>
    </row>
    <row r="8" spans="1:13" x14ac:dyDescent="0.25">
      <c r="A8" s="8" t="s">
        <v>1</v>
      </c>
      <c r="B8" s="8"/>
      <c r="C8" s="76"/>
      <c r="D8" s="9" t="s">
        <v>2</v>
      </c>
      <c r="E8" s="8"/>
      <c r="F8" s="8"/>
      <c r="G8" s="8"/>
      <c r="I8" s="8"/>
      <c r="J8" s="8"/>
      <c r="K8" s="8"/>
      <c r="M8" s="82" t="s">
        <v>3</v>
      </c>
    </row>
    <row r="9" spans="1:13" x14ac:dyDescent="0.25">
      <c r="A9" s="10" t="s">
        <v>4</v>
      </c>
      <c r="B9" s="10" t="s">
        <v>5</v>
      </c>
      <c r="C9" s="10" t="s">
        <v>6</v>
      </c>
      <c r="D9" s="11" t="s">
        <v>7</v>
      </c>
      <c r="E9" s="10" t="s">
        <v>8</v>
      </c>
      <c r="F9" s="10" t="s">
        <v>9</v>
      </c>
      <c r="G9" s="10" t="s">
        <v>10</v>
      </c>
      <c r="I9" s="10" t="s">
        <v>8</v>
      </c>
      <c r="J9" s="10" t="s">
        <v>9</v>
      </c>
      <c r="K9" s="10" t="s">
        <v>10</v>
      </c>
      <c r="M9" s="83" t="s">
        <v>11</v>
      </c>
    </row>
    <row r="10" spans="1:13" x14ac:dyDescent="0.25">
      <c r="A10" s="6"/>
      <c r="B10" s="6"/>
      <c r="C10" s="77"/>
      <c r="D10" s="9" t="s">
        <v>12</v>
      </c>
      <c r="E10" s="9" t="s">
        <v>13</v>
      </c>
      <c r="F10" s="9" t="s">
        <v>14</v>
      </c>
      <c r="G10" s="9" t="s">
        <v>15</v>
      </c>
      <c r="I10" s="9" t="s">
        <v>16</v>
      </c>
      <c r="J10" s="9" t="s">
        <v>17</v>
      </c>
      <c r="K10" s="9" t="s">
        <v>18</v>
      </c>
    </row>
    <row r="11" spans="1:13" x14ac:dyDescent="0.25">
      <c r="A11" s="61">
        <v>1</v>
      </c>
      <c r="B11" s="13" t="s">
        <v>19</v>
      </c>
      <c r="C11" s="77"/>
      <c r="D11" s="12"/>
      <c r="E11" s="12"/>
      <c r="F11" s="12"/>
      <c r="G11" s="12"/>
    </row>
    <row r="12" spans="1:13" x14ac:dyDescent="0.25">
      <c r="A12" s="61">
        <f>A11+1</f>
        <v>2</v>
      </c>
      <c r="B12" s="14" t="s">
        <v>20</v>
      </c>
      <c r="C12" s="78"/>
      <c r="D12" s="16"/>
      <c r="E12" s="16"/>
      <c r="F12" s="16"/>
      <c r="G12" s="16"/>
    </row>
    <row r="13" spans="1:13" x14ac:dyDescent="0.25">
      <c r="A13" s="61">
        <f t="shared" ref="A13:A76" si="0">A12+1</f>
        <v>3</v>
      </c>
      <c r="B13" s="17" t="s">
        <v>21</v>
      </c>
      <c r="C13" s="77"/>
      <c r="D13" s="12"/>
      <c r="E13" s="12"/>
      <c r="F13" s="12"/>
      <c r="G13" s="12"/>
    </row>
    <row r="14" spans="1:13" x14ac:dyDescent="0.25">
      <c r="A14" s="61">
        <f t="shared" si="0"/>
        <v>4</v>
      </c>
      <c r="B14" s="18" t="s">
        <v>22</v>
      </c>
      <c r="C14" s="78"/>
      <c r="D14" s="12"/>
      <c r="E14" s="12"/>
      <c r="F14" s="12"/>
      <c r="G14" s="12"/>
    </row>
    <row r="15" spans="1:13" x14ac:dyDescent="0.25">
      <c r="A15" s="61">
        <f t="shared" si="0"/>
        <v>5</v>
      </c>
      <c r="B15" s="15" t="s">
        <v>24</v>
      </c>
      <c r="C15" s="75" t="s">
        <v>25</v>
      </c>
      <c r="D15" s="12">
        <f t="shared" ref="D15:D24" si="1">SUM(E15:G15)</f>
        <v>1915832.6300000001</v>
      </c>
      <c r="E15" s="12">
        <v>1915832.6300000001</v>
      </c>
      <c r="F15" s="12">
        <v>0</v>
      </c>
      <c r="G15" s="12">
        <v>0</v>
      </c>
      <c r="I15" s="20">
        <f t="shared" ref="I15:K25" si="2">IF($D15=0,0,+E15/$D15)</f>
        <v>1</v>
      </c>
      <c r="J15" s="20">
        <f t="shared" si="2"/>
        <v>0</v>
      </c>
      <c r="K15" s="20">
        <f t="shared" si="2"/>
        <v>0</v>
      </c>
      <c r="M15" s="81" t="s">
        <v>23</v>
      </c>
    </row>
    <row r="16" spans="1:13" x14ac:dyDescent="0.25">
      <c r="A16" s="61">
        <f t="shared" si="0"/>
        <v>6</v>
      </c>
      <c r="B16" s="15" t="s">
        <v>26</v>
      </c>
      <c r="C16" s="75" t="s">
        <v>27</v>
      </c>
      <c r="D16" s="12">
        <f t="shared" si="1"/>
        <v>45959869.380000003</v>
      </c>
      <c r="E16" s="12">
        <v>0</v>
      </c>
      <c r="F16" s="12">
        <v>45959869.380000003</v>
      </c>
      <c r="G16" s="12">
        <v>0</v>
      </c>
      <c r="I16" s="20">
        <f t="shared" si="2"/>
        <v>0</v>
      </c>
      <c r="J16" s="20">
        <f t="shared" si="2"/>
        <v>1</v>
      </c>
      <c r="K16" s="20">
        <f t="shared" si="2"/>
        <v>0</v>
      </c>
      <c r="M16" s="81" t="s">
        <v>28</v>
      </c>
    </row>
    <row r="17" spans="1:13" x14ac:dyDescent="0.25">
      <c r="A17" s="61">
        <f t="shared" si="0"/>
        <v>7</v>
      </c>
      <c r="B17" s="21" t="s">
        <v>30</v>
      </c>
      <c r="C17" s="75" t="s">
        <v>25</v>
      </c>
      <c r="D17" s="12">
        <f t="shared" si="1"/>
        <v>1995793.56</v>
      </c>
      <c r="E17" s="12">
        <v>1995793.56</v>
      </c>
      <c r="F17" s="12">
        <v>0</v>
      </c>
      <c r="G17" s="12">
        <v>0</v>
      </c>
      <c r="I17" s="20">
        <f t="shared" si="2"/>
        <v>1</v>
      </c>
      <c r="J17" s="20">
        <f t="shared" si="2"/>
        <v>0</v>
      </c>
      <c r="K17" s="20">
        <f t="shared" si="2"/>
        <v>0</v>
      </c>
      <c r="M17" s="81" t="s">
        <v>23</v>
      </c>
    </row>
    <row r="18" spans="1:13" x14ac:dyDescent="0.25">
      <c r="A18" s="61">
        <f t="shared" si="0"/>
        <v>8</v>
      </c>
      <c r="B18" s="21" t="s">
        <v>31</v>
      </c>
      <c r="C18" s="75" t="s">
        <v>32</v>
      </c>
      <c r="D18" s="12">
        <f t="shared" si="1"/>
        <v>95715.400000000009</v>
      </c>
      <c r="E18" s="12">
        <v>0</v>
      </c>
      <c r="F18" s="12">
        <v>95715.400000000009</v>
      </c>
      <c r="G18" s="12">
        <v>0</v>
      </c>
      <c r="I18" s="20">
        <f t="shared" si="2"/>
        <v>0</v>
      </c>
      <c r="J18" s="20">
        <f t="shared" si="2"/>
        <v>1</v>
      </c>
      <c r="K18" s="20">
        <f t="shared" si="2"/>
        <v>0</v>
      </c>
      <c r="M18" s="81" t="s">
        <v>28</v>
      </c>
    </row>
    <row r="19" spans="1:13" x14ac:dyDescent="0.25">
      <c r="A19" s="61">
        <f t="shared" si="0"/>
        <v>9</v>
      </c>
      <c r="B19" s="21" t="s">
        <v>33</v>
      </c>
      <c r="C19" s="75" t="s">
        <v>27</v>
      </c>
      <c r="D19" s="12">
        <f t="shared" si="1"/>
        <v>389310.79</v>
      </c>
      <c r="E19" s="12">
        <v>0</v>
      </c>
      <c r="F19" s="12">
        <v>389310.79</v>
      </c>
      <c r="G19" s="12">
        <v>0</v>
      </c>
      <c r="I19" s="20">
        <f t="shared" si="2"/>
        <v>0</v>
      </c>
      <c r="J19" s="20">
        <f t="shared" si="2"/>
        <v>1</v>
      </c>
      <c r="K19" s="20">
        <f t="shared" si="2"/>
        <v>0</v>
      </c>
      <c r="M19" s="81" t="s">
        <v>28</v>
      </c>
    </row>
    <row r="20" spans="1:13" x14ac:dyDescent="0.25">
      <c r="A20" s="61">
        <f t="shared" si="0"/>
        <v>10</v>
      </c>
      <c r="B20" s="21" t="s">
        <v>34</v>
      </c>
      <c r="C20" s="75" t="s">
        <v>25</v>
      </c>
      <c r="D20" s="12">
        <f t="shared" si="1"/>
        <v>907740.36</v>
      </c>
      <c r="E20" s="12">
        <v>907740.36</v>
      </c>
      <c r="F20" s="12">
        <v>0</v>
      </c>
      <c r="G20" s="12">
        <v>0</v>
      </c>
      <c r="I20" s="20">
        <f t="shared" si="2"/>
        <v>1</v>
      </c>
      <c r="J20" s="20">
        <f t="shared" si="2"/>
        <v>0</v>
      </c>
      <c r="K20" s="20">
        <f t="shared" si="2"/>
        <v>0</v>
      </c>
      <c r="M20" s="81" t="s">
        <v>23</v>
      </c>
    </row>
    <row r="21" spans="1:13" x14ac:dyDescent="0.25">
      <c r="A21" s="61">
        <f t="shared" si="0"/>
        <v>11</v>
      </c>
      <c r="B21" s="21" t="s">
        <v>35</v>
      </c>
      <c r="C21" s="75" t="s">
        <v>32</v>
      </c>
      <c r="D21" s="12">
        <f t="shared" si="1"/>
        <v>3003325.38</v>
      </c>
      <c r="E21" s="12">
        <v>0</v>
      </c>
      <c r="F21" s="12">
        <v>3003325.38</v>
      </c>
      <c r="G21" s="12">
        <v>0</v>
      </c>
      <c r="I21" s="20">
        <f t="shared" si="2"/>
        <v>0</v>
      </c>
      <c r="J21" s="20">
        <f t="shared" si="2"/>
        <v>1</v>
      </c>
      <c r="K21" s="20">
        <f t="shared" si="2"/>
        <v>0</v>
      </c>
      <c r="M21" s="81" t="s">
        <v>28</v>
      </c>
    </row>
    <row r="22" spans="1:13" x14ac:dyDescent="0.25">
      <c r="A22" s="61">
        <f t="shared" si="0"/>
        <v>12</v>
      </c>
      <c r="B22" s="21" t="s">
        <v>36</v>
      </c>
      <c r="C22" s="75" t="s">
        <v>25</v>
      </c>
      <c r="D22" s="12">
        <f t="shared" si="1"/>
        <v>3060470.9</v>
      </c>
      <c r="E22" s="12">
        <v>3060470.9</v>
      </c>
      <c r="F22" s="12">
        <v>0</v>
      </c>
      <c r="G22" s="12">
        <v>0</v>
      </c>
      <c r="I22" s="20">
        <f t="shared" si="2"/>
        <v>1</v>
      </c>
      <c r="J22" s="20">
        <f t="shared" si="2"/>
        <v>0</v>
      </c>
      <c r="K22" s="20">
        <f t="shared" si="2"/>
        <v>0</v>
      </c>
      <c r="M22" s="81" t="s">
        <v>23</v>
      </c>
    </row>
    <row r="23" spans="1:13" x14ac:dyDescent="0.25">
      <c r="A23" s="61">
        <f t="shared" si="0"/>
        <v>13</v>
      </c>
      <c r="B23" s="22" t="s">
        <v>37</v>
      </c>
      <c r="C23" s="75" t="s">
        <v>25</v>
      </c>
      <c r="D23" s="12">
        <f t="shared" si="1"/>
        <v>531765.39</v>
      </c>
      <c r="E23" s="12">
        <v>531765.39</v>
      </c>
      <c r="F23" s="12">
        <v>0</v>
      </c>
      <c r="G23" s="12">
        <v>0</v>
      </c>
      <c r="I23" s="20">
        <f t="shared" si="2"/>
        <v>1</v>
      </c>
      <c r="J23" s="20">
        <f t="shared" si="2"/>
        <v>0</v>
      </c>
      <c r="K23" s="20">
        <f t="shared" si="2"/>
        <v>0</v>
      </c>
      <c r="M23" s="81" t="s">
        <v>23</v>
      </c>
    </row>
    <row r="24" spans="1:13" x14ac:dyDescent="0.25">
      <c r="A24" s="61">
        <f t="shared" si="0"/>
        <v>14</v>
      </c>
      <c r="B24" s="21" t="s">
        <v>38</v>
      </c>
      <c r="C24" s="75" t="s">
        <v>27</v>
      </c>
      <c r="D24" s="12">
        <f t="shared" si="1"/>
        <v>21945.54</v>
      </c>
      <c r="E24" s="12">
        <v>0</v>
      </c>
      <c r="F24" s="12">
        <v>21945.54</v>
      </c>
      <c r="G24" s="12">
        <v>0</v>
      </c>
      <c r="I24" s="20">
        <f t="shared" si="2"/>
        <v>0</v>
      </c>
      <c r="J24" s="20">
        <f t="shared" si="2"/>
        <v>1</v>
      </c>
      <c r="K24" s="20">
        <f t="shared" si="2"/>
        <v>0</v>
      </c>
      <c r="M24" s="81" t="s">
        <v>28</v>
      </c>
    </row>
    <row r="25" spans="1:13" x14ac:dyDescent="0.25">
      <c r="A25" s="61">
        <f t="shared" si="0"/>
        <v>15</v>
      </c>
      <c r="B25" s="21" t="s">
        <v>39</v>
      </c>
      <c r="C25" s="75"/>
      <c r="D25" s="12">
        <f>SUM(D15:D24)</f>
        <v>57881769.330000006</v>
      </c>
      <c r="E25" s="12">
        <f>SUM(E15:E24)</f>
        <v>8411602.8400000017</v>
      </c>
      <c r="F25" s="12">
        <f>SUM(F15:F24)</f>
        <v>49470166.490000002</v>
      </c>
      <c r="G25" s="12">
        <f>SUM(G15:G24)</f>
        <v>0</v>
      </c>
      <c r="I25" s="20">
        <f t="shared" si="2"/>
        <v>0.14532387204757205</v>
      </c>
      <c r="J25" s="20">
        <f t="shared" si="2"/>
        <v>0.85467612795242787</v>
      </c>
      <c r="K25" s="20">
        <f t="shared" si="2"/>
        <v>0</v>
      </c>
    </row>
    <row r="26" spans="1:13" x14ac:dyDescent="0.25">
      <c r="A26" s="61">
        <f t="shared" si="0"/>
        <v>16</v>
      </c>
      <c r="B26" s="21" t="s">
        <v>40</v>
      </c>
      <c r="C26" s="75"/>
      <c r="D26" s="12"/>
      <c r="E26" s="12"/>
      <c r="F26" s="12"/>
      <c r="G26" s="12"/>
      <c r="I26" s="20"/>
      <c r="J26" s="20"/>
      <c r="K26" s="20"/>
    </row>
    <row r="27" spans="1:13" x14ac:dyDescent="0.25">
      <c r="A27" s="61">
        <f t="shared" si="0"/>
        <v>17</v>
      </c>
      <c r="B27" s="14" t="s">
        <v>41</v>
      </c>
      <c r="C27" s="75" t="s">
        <v>42</v>
      </c>
      <c r="D27" s="12">
        <f t="shared" ref="D27:D31" si="3">SUM(E27:G27)</f>
        <v>1809149.7200000002</v>
      </c>
      <c r="E27" s="12">
        <v>159148</v>
      </c>
      <c r="F27" s="12">
        <v>1650001.7200000002</v>
      </c>
      <c r="G27" s="12">
        <v>0</v>
      </c>
      <c r="I27" s="20">
        <f t="shared" ref="I27:K33" si="4">IF($D27=0,0,+E27/$D27)</f>
        <v>8.7968396557030107E-2</v>
      </c>
      <c r="J27" s="20">
        <f t="shared" si="4"/>
        <v>0.91203160344296985</v>
      </c>
      <c r="K27" s="20">
        <f t="shared" si="4"/>
        <v>0</v>
      </c>
      <c r="M27" s="81" t="s">
        <v>23</v>
      </c>
    </row>
    <row r="28" spans="1:13" x14ac:dyDescent="0.25">
      <c r="A28" s="61">
        <f t="shared" si="0"/>
        <v>18</v>
      </c>
      <c r="B28" s="21" t="s">
        <v>43</v>
      </c>
      <c r="C28" s="75" t="s">
        <v>25</v>
      </c>
      <c r="D28" s="12">
        <f t="shared" si="3"/>
        <v>907465.56</v>
      </c>
      <c r="E28" s="12">
        <v>907465.56</v>
      </c>
      <c r="F28" s="12">
        <v>0</v>
      </c>
      <c r="G28" s="12">
        <v>0</v>
      </c>
      <c r="I28" s="20">
        <f t="shared" si="4"/>
        <v>1</v>
      </c>
      <c r="J28" s="20">
        <f t="shared" si="4"/>
        <v>0</v>
      </c>
      <c r="K28" s="20">
        <f t="shared" si="4"/>
        <v>0</v>
      </c>
      <c r="M28" s="81" t="s">
        <v>23</v>
      </c>
    </row>
    <row r="29" spans="1:13" x14ac:dyDescent="0.25">
      <c r="A29" s="61">
        <f t="shared" si="0"/>
        <v>19</v>
      </c>
      <c r="B29" s="15" t="s">
        <v>44</v>
      </c>
      <c r="C29" s="75" t="s">
        <v>32</v>
      </c>
      <c r="D29" s="12">
        <f t="shared" si="3"/>
        <v>6919737.4500000002</v>
      </c>
      <c r="E29" s="12">
        <v>0</v>
      </c>
      <c r="F29" s="12">
        <v>6919737.4500000002</v>
      </c>
      <c r="G29" s="12">
        <v>0</v>
      </c>
      <c r="I29" s="20">
        <f t="shared" si="4"/>
        <v>0</v>
      </c>
      <c r="J29" s="20">
        <f t="shared" si="4"/>
        <v>1</v>
      </c>
      <c r="K29" s="20">
        <f t="shared" si="4"/>
        <v>0</v>
      </c>
      <c r="M29" s="81" t="s">
        <v>28</v>
      </c>
    </row>
    <row r="30" spans="1:13" x14ac:dyDescent="0.25">
      <c r="A30" s="61">
        <f t="shared" si="0"/>
        <v>20</v>
      </c>
      <c r="B30" s="15" t="s">
        <v>45</v>
      </c>
      <c r="C30" s="75" t="s">
        <v>32</v>
      </c>
      <c r="D30" s="12">
        <f t="shared" si="3"/>
        <v>11269333.380000001</v>
      </c>
      <c r="E30" s="12">
        <v>0</v>
      </c>
      <c r="F30" s="12">
        <v>11269333.380000001</v>
      </c>
      <c r="G30" s="12">
        <v>0</v>
      </c>
      <c r="I30" s="20">
        <f t="shared" si="4"/>
        <v>0</v>
      </c>
      <c r="J30" s="20">
        <f t="shared" si="4"/>
        <v>1</v>
      </c>
      <c r="K30" s="20">
        <f t="shared" si="4"/>
        <v>0</v>
      </c>
      <c r="M30" s="81" t="s">
        <v>28</v>
      </c>
    </row>
    <row r="31" spans="1:13" x14ac:dyDescent="0.25">
      <c r="A31" s="61">
        <f t="shared" si="0"/>
        <v>21</v>
      </c>
      <c r="B31" s="15" t="s">
        <v>46</v>
      </c>
      <c r="C31" s="75" t="s">
        <v>32</v>
      </c>
      <c r="D31" s="12">
        <f t="shared" si="3"/>
        <v>1899447.82</v>
      </c>
      <c r="E31" s="12">
        <v>0</v>
      </c>
      <c r="F31" s="12">
        <v>1899447.82</v>
      </c>
      <c r="G31" s="12">
        <v>0</v>
      </c>
      <c r="I31" s="20">
        <f t="shared" si="4"/>
        <v>0</v>
      </c>
      <c r="J31" s="20">
        <f t="shared" si="4"/>
        <v>1</v>
      </c>
      <c r="K31" s="20">
        <f t="shared" si="4"/>
        <v>0</v>
      </c>
      <c r="M31" s="81" t="s">
        <v>28</v>
      </c>
    </row>
    <row r="32" spans="1:13" x14ac:dyDescent="0.25">
      <c r="A32" s="61">
        <f t="shared" si="0"/>
        <v>22</v>
      </c>
      <c r="B32" s="21" t="s">
        <v>47</v>
      </c>
      <c r="C32" s="75"/>
      <c r="D32" s="12">
        <f>SUM(D27:D31)</f>
        <v>22805133.93</v>
      </c>
      <c r="E32" s="12">
        <v>1066613.56</v>
      </c>
      <c r="F32" s="12">
        <v>21738520.370000001</v>
      </c>
      <c r="G32" s="12">
        <v>0</v>
      </c>
      <c r="I32" s="20">
        <f t="shared" si="4"/>
        <v>4.6770765007298515E-2</v>
      </c>
      <c r="J32" s="20">
        <f t="shared" si="4"/>
        <v>0.95322923499270151</v>
      </c>
      <c r="K32" s="20">
        <f t="shared" si="4"/>
        <v>0</v>
      </c>
    </row>
    <row r="33" spans="1:13" x14ac:dyDescent="0.25">
      <c r="A33" s="61">
        <f t="shared" si="0"/>
        <v>23</v>
      </c>
      <c r="B33" s="21" t="s">
        <v>48</v>
      </c>
      <c r="C33" s="75"/>
      <c r="D33" s="12">
        <f>D32+D25</f>
        <v>80686903.260000005</v>
      </c>
      <c r="E33" s="12">
        <f>E32+E25</f>
        <v>9478216.4000000022</v>
      </c>
      <c r="F33" s="12">
        <f>F32+F25</f>
        <v>71208686.859999999</v>
      </c>
      <c r="G33" s="12">
        <f>G32+G25</f>
        <v>0</v>
      </c>
      <c r="I33" s="20">
        <f t="shared" si="4"/>
        <v>0.11746908131370516</v>
      </c>
      <c r="J33" s="20">
        <f t="shared" si="4"/>
        <v>0.88253091868629485</v>
      </c>
      <c r="K33" s="20">
        <f t="shared" si="4"/>
        <v>0</v>
      </c>
    </row>
    <row r="34" spans="1:13" x14ac:dyDescent="0.25">
      <c r="A34" s="61">
        <f t="shared" si="0"/>
        <v>24</v>
      </c>
      <c r="B34" s="21"/>
      <c r="C34" s="75"/>
      <c r="D34" s="12"/>
      <c r="E34" s="12"/>
      <c r="F34" s="12"/>
      <c r="G34" s="12"/>
      <c r="I34" s="20"/>
      <c r="J34" s="20"/>
      <c r="K34" s="20"/>
    </row>
    <row r="35" spans="1:13" x14ac:dyDescent="0.25">
      <c r="A35" s="61">
        <f t="shared" si="0"/>
        <v>25</v>
      </c>
      <c r="B35" s="23" t="s">
        <v>49</v>
      </c>
      <c r="C35" s="75"/>
      <c r="D35" s="12"/>
      <c r="E35" s="12"/>
      <c r="F35" s="12"/>
      <c r="G35" s="12"/>
      <c r="I35" s="20"/>
      <c r="J35" s="20"/>
      <c r="K35" s="20"/>
    </row>
    <row r="36" spans="1:13" x14ac:dyDescent="0.25">
      <c r="A36" s="61">
        <f t="shared" si="0"/>
        <v>26</v>
      </c>
      <c r="B36" s="21" t="s">
        <v>50</v>
      </c>
      <c r="C36" s="75"/>
      <c r="D36" s="12"/>
      <c r="E36" s="12"/>
      <c r="F36" s="12"/>
      <c r="G36" s="12"/>
      <c r="I36" s="20"/>
      <c r="J36" s="20"/>
      <c r="K36" s="20"/>
    </row>
    <row r="37" spans="1:13" x14ac:dyDescent="0.25">
      <c r="A37" s="61">
        <f t="shared" si="0"/>
        <v>27</v>
      </c>
      <c r="B37" s="22" t="s">
        <v>51</v>
      </c>
      <c r="C37" s="75" t="s">
        <v>25</v>
      </c>
      <c r="D37" s="12">
        <f t="shared" ref="D37:D43" si="5">SUM(E37:G37)</f>
        <v>9725298.0899999999</v>
      </c>
      <c r="E37" s="12">
        <v>9725298.0899999999</v>
      </c>
      <c r="F37" s="12">
        <v>0</v>
      </c>
      <c r="G37" s="12">
        <v>0</v>
      </c>
      <c r="I37" s="20">
        <f t="shared" ref="I37:K44" si="6">IF($D37=0,0,+E37/$D37)</f>
        <v>1</v>
      </c>
      <c r="J37" s="20">
        <f t="shared" si="6"/>
        <v>0</v>
      </c>
      <c r="K37" s="20">
        <f t="shared" si="6"/>
        <v>0</v>
      </c>
      <c r="M37" s="81" t="s">
        <v>23</v>
      </c>
    </row>
    <row r="38" spans="1:13" x14ac:dyDescent="0.25">
      <c r="A38" s="61">
        <f t="shared" si="0"/>
        <v>28</v>
      </c>
      <c r="B38" s="21" t="s">
        <v>52</v>
      </c>
      <c r="C38" s="75" t="s">
        <v>27</v>
      </c>
      <c r="D38" s="12">
        <f t="shared" si="5"/>
        <v>32864201.66</v>
      </c>
      <c r="E38" s="12">
        <v>0</v>
      </c>
      <c r="F38" s="12">
        <v>32864201.66</v>
      </c>
      <c r="G38" s="12">
        <v>0</v>
      </c>
      <c r="I38" s="20">
        <f t="shared" si="6"/>
        <v>0</v>
      </c>
      <c r="J38" s="20">
        <f t="shared" si="6"/>
        <v>1</v>
      </c>
      <c r="K38" s="20">
        <f t="shared" si="6"/>
        <v>0</v>
      </c>
      <c r="M38" s="81" t="s">
        <v>28</v>
      </c>
    </row>
    <row r="39" spans="1:13" x14ac:dyDescent="0.25">
      <c r="A39" s="61">
        <f t="shared" si="0"/>
        <v>29</v>
      </c>
      <c r="B39" s="21" t="s">
        <v>53</v>
      </c>
      <c r="C39" s="75" t="s">
        <v>32</v>
      </c>
      <c r="D39" s="12">
        <f t="shared" si="5"/>
        <v>5971979.0700000003</v>
      </c>
      <c r="E39" s="12">
        <v>0</v>
      </c>
      <c r="F39" s="12">
        <v>5971979.0700000003</v>
      </c>
      <c r="G39" s="12">
        <v>0</v>
      </c>
      <c r="I39" s="20">
        <f t="shared" si="6"/>
        <v>0</v>
      </c>
      <c r="J39" s="20">
        <f t="shared" si="6"/>
        <v>1</v>
      </c>
      <c r="K39" s="20">
        <f t="shared" si="6"/>
        <v>0</v>
      </c>
      <c r="M39" s="81" t="s">
        <v>28</v>
      </c>
    </row>
    <row r="40" spans="1:13" x14ac:dyDescent="0.25">
      <c r="A40" s="61">
        <f t="shared" si="0"/>
        <v>30</v>
      </c>
      <c r="B40" s="21" t="s">
        <v>54</v>
      </c>
      <c r="C40" s="75" t="s">
        <v>32</v>
      </c>
      <c r="D40" s="12">
        <f t="shared" si="5"/>
        <v>3853803.62</v>
      </c>
      <c r="E40" s="12">
        <v>0</v>
      </c>
      <c r="F40" s="12">
        <v>3853803.62</v>
      </c>
      <c r="G40" s="12">
        <v>0</v>
      </c>
      <c r="I40" s="20">
        <f t="shared" si="6"/>
        <v>0</v>
      </c>
      <c r="J40" s="20">
        <f t="shared" si="6"/>
        <v>1</v>
      </c>
      <c r="K40" s="20">
        <f t="shared" si="6"/>
        <v>0</v>
      </c>
      <c r="M40" s="81" t="s">
        <v>28</v>
      </c>
    </row>
    <row r="41" spans="1:13" x14ac:dyDescent="0.25">
      <c r="A41" s="61">
        <f t="shared" si="0"/>
        <v>31</v>
      </c>
      <c r="B41" s="22" t="s">
        <v>55</v>
      </c>
      <c r="C41" s="75" t="s">
        <v>32</v>
      </c>
      <c r="D41" s="12">
        <f t="shared" si="5"/>
        <v>4934279.76</v>
      </c>
      <c r="E41" s="12">
        <v>0</v>
      </c>
      <c r="F41" s="12">
        <v>4934279.76</v>
      </c>
      <c r="G41" s="12">
        <v>0</v>
      </c>
      <c r="I41" s="20">
        <f t="shared" si="6"/>
        <v>0</v>
      </c>
      <c r="J41" s="20">
        <f t="shared" si="6"/>
        <v>1</v>
      </c>
      <c r="K41" s="20">
        <f t="shared" si="6"/>
        <v>0</v>
      </c>
      <c r="M41" s="81" t="s">
        <v>28</v>
      </c>
    </row>
    <row r="42" spans="1:13" x14ac:dyDescent="0.25">
      <c r="A42" s="61">
        <f t="shared" si="0"/>
        <v>32</v>
      </c>
      <c r="B42" s="21" t="s">
        <v>56</v>
      </c>
      <c r="C42" s="75" t="s">
        <v>25</v>
      </c>
      <c r="D42" s="12">
        <f t="shared" si="5"/>
        <v>33247713.09</v>
      </c>
      <c r="E42" s="12">
        <v>33247713.09</v>
      </c>
      <c r="F42" s="12">
        <v>0</v>
      </c>
      <c r="G42" s="12">
        <v>0</v>
      </c>
      <c r="I42" s="20">
        <f t="shared" si="6"/>
        <v>1</v>
      </c>
      <c r="J42" s="20">
        <f t="shared" si="6"/>
        <v>0</v>
      </c>
      <c r="K42" s="20">
        <f t="shared" si="6"/>
        <v>0</v>
      </c>
      <c r="M42" s="81" t="s">
        <v>23</v>
      </c>
    </row>
    <row r="43" spans="1:13" x14ac:dyDescent="0.25">
      <c r="A43" s="61">
        <f t="shared" si="0"/>
        <v>33</v>
      </c>
      <c r="B43" s="21" t="s">
        <v>57</v>
      </c>
      <c r="C43" s="75" t="s">
        <v>25</v>
      </c>
      <c r="D43" s="12">
        <f t="shared" si="5"/>
        <v>0</v>
      </c>
      <c r="E43" s="12">
        <v>0</v>
      </c>
      <c r="F43" s="12">
        <v>0</v>
      </c>
      <c r="G43" s="12">
        <v>0</v>
      </c>
      <c r="I43" s="20">
        <f t="shared" si="6"/>
        <v>0</v>
      </c>
      <c r="J43" s="20">
        <f t="shared" si="6"/>
        <v>0</v>
      </c>
      <c r="K43" s="20">
        <f t="shared" si="6"/>
        <v>0</v>
      </c>
      <c r="M43" s="81" t="s">
        <v>23</v>
      </c>
    </row>
    <row r="44" spans="1:13" x14ac:dyDescent="0.25">
      <c r="A44" s="61">
        <f t="shared" si="0"/>
        <v>34</v>
      </c>
      <c r="B44" s="21" t="s">
        <v>58</v>
      </c>
      <c r="C44" s="75"/>
      <c r="D44" s="12">
        <f>SUM(D37:D43)</f>
        <v>90597275.289999992</v>
      </c>
      <c r="E44" s="12">
        <f>SUM(E37:E43)</f>
        <v>42973011.18</v>
      </c>
      <c r="F44" s="12">
        <f>SUM(F37:F43)</f>
        <v>47624264.109999999</v>
      </c>
      <c r="G44" s="12">
        <f>SUM(G37:G43)</f>
        <v>0</v>
      </c>
      <c r="I44" s="20">
        <f t="shared" si="6"/>
        <v>0.47433006172033637</v>
      </c>
      <c r="J44" s="20">
        <f t="shared" si="6"/>
        <v>0.52566993827966368</v>
      </c>
      <c r="K44" s="20">
        <f t="shared" si="6"/>
        <v>0</v>
      </c>
    </row>
    <row r="45" spans="1:13" x14ac:dyDescent="0.25">
      <c r="A45" s="61">
        <f t="shared" si="0"/>
        <v>35</v>
      </c>
      <c r="B45" s="21" t="s">
        <v>59</v>
      </c>
      <c r="C45" s="75"/>
      <c r="D45" s="12"/>
      <c r="E45" s="12"/>
      <c r="F45" s="12"/>
      <c r="G45" s="12"/>
      <c r="I45" s="20"/>
      <c r="J45" s="20"/>
      <c r="K45" s="20"/>
    </row>
    <row r="46" spans="1:13" x14ac:dyDescent="0.25">
      <c r="A46" s="61">
        <f t="shared" si="0"/>
        <v>36</v>
      </c>
      <c r="B46" s="14" t="s">
        <v>60</v>
      </c>
      <c r="C46" s="75" t="s">
        <v>25</v>
      </c>
      <c r="D46" s="12">
        <f>SUM(E46:G46)</f>
        <v>1981637.6099999999</v>
      </c>
      <c r="E46" s="12">
        <v>1981637.6099999999</v>
      </c>
      <c r="F46" s="12">
        <v>0</v>
      </c>
      <c r="G46" s="12">
        <v>0</v>
      </c>
      <c r="I46" s="20">
        <f t="shared" ref="I46:K52" si="7">IF($D46=0,0,+E46/$D46)</f>
        <v>1</v>
      </c>
      <c r="J46" s="20">
        <f t="shared" si="7"/>
        <v>0</v>
      </c>
      <c r="K46" s="20">
        <f t="shared" si="7"/>
        <v>0</v>
      </c>
      <c r="M46" s="81" t="s">
        <v>23</v>
      </c>
    </row>
    <row r="47" spans="1:13" x14ac:dyDescent="0.25">
      <c r="A47" s="61">
        <f t="shared" si="0"/>
        <v>37</v>
      </c>
      <c r="B47" s="21" t="s">
        <v>61</v>
      </c>
      <c r="C47" s="75" t="s">
        <v>25</v>
      </c>
      <c r="D47" s="12">
        <f>SUM(E47:G47)</f>
        <v>1036424.84</v>
      </c>
      <c r="E47" s="12">
        <v>1036424.84</v>
      </c>
      <c r="F47" s="12">
        <v>0</v>
      </c>
      <c r="G47" s="12">
        <v>0</v>
      </c>
      <c r="I47" s="20">
        <f t="shared" si="7"/>
        <v>1</v>
      </c>
      <c r="J47" s="20">
        <f t="shared" si="7"/>
        <v>0</v>
      </c>
      <c r="K47" s="20">
        <f t="shared" si="7"/>
        <v>0</v>
      </c>
      <c r="M47" s="81" t="s">
        <v>23</v>
      </c>
    </row>
    <row r="48" spans="1:13" x14ac:dyDescent="0.25">
      <c r="A48" s="61">
        <f t="shared" si="0"/>
        <v>38</v>
      </c>
      <c r="B48" s="24" t="s">
        <v>62</v>
      </c>
      <c r="C48" s="75" t="s">
        <v>32</v>
      </c>
      <c r="D48" s="12">
        <f>SUM(E48:G48)</f>
        <v>5127193.18</v>
      </c>
      <c r="E48" s="12">
        <v>0</v>
      </c>
      <c r="F48" s="12">
        <v>5127193.18</v>
      </c>
      <c r="G48" s="12">
        <v>0</v>
      </c>
      <c r="I48" s="20">
        <f t="shared" si="7"/>
        <v>0</v>
      </c>
      <c r="J48" s="20">
        <f t="shared" si="7"/>
        <v>1</v>
      </c>
      <c r="K48" s="20">
        <f t="shared" si="7"/>
        <v>0</v>
      </c>
      <c r="M48" s="81" t="s">
        <v>28</v>
      </c>
    </row>
    <row r="49" spans="1:14" x14ac:dyDescent="0.25">
      <c r="A49" s="61">
        <f t="shared" si="0"/>
        <v>39</v>
      </c>
      <c r="B49" s="25" t="s">
        <v>63</v>
      </c>
      <c r="C49" s="75" t="s">
        <v>32</v>
      </c>
      <c r="D49" s="12">
        <f>SUM(E49:G49)</f>
        <v>4651903.72</v>
      </c>
      <c r="E49" s="12">
        <v>0</v>
      </c>
      <c r="F49" s="12">
        <v>4651903.72</v>
      </c>
      <c r="G49" s="12">
        <v>0</v>
      </c>
      <c r="I49" s="20">
        <f t="shared" si="7"/>
        <v>0</v>
      </c>
      <c r="J49" s="20">
        <f t="shared" si="7"/>
        <v>1</v>
      </c>
      <c r="K49" s="20">
        <f t="shared" si="7"/>
        <v>0</v>
      </c>
      <c r="M49" s="81" t="s">
        <v>28</v>
      </c>
    </row>
    <row r="50" spans="1:14" x14ac:dyDescent="0.25">
      <c r="A50" s="61">
        <f t="shared" si="0"/>
        <v>40</v>
      </c>
      <c r="B50" s="25" t="s">
        <v>64</v>
      </c>
      <c r="C50" s="75" t="s">
        <v>32</v>
      </c>
      <c r="D50" s="12">
        <f>SUM(E50:G50)</f>
        <v>1422750.43</v>
      </c>
      <c r="E50" s="12">
        <v>0</v>
      </c>
      <c r="F50" s="12">
        <v>1422750.43</v>
      </c>
      <c r="G50" s="12">
        <v>0</v>
      </c>
      <c r="I50" s="20">
        <f t="shared" si="7"/>
        <v>0</v>
      </c>
      <c r="J50" s="20">
        <f t="shared" si="7"/>
        <v>1</v>
      </c>
      <c r="K50" s="20">
        <f t="shared" si="7"/>
        <v>0</v>
      </c>
      <c r="M50" s="81" t="s">
        <v>28</v>
      </c>
    </row>
    <row r="51" spans="1:14" x14ac:dyDescent="0.25">
      <c r="A51" s="61">
        <f t="shared" si="0"/>
        <v>41</v>
      </c>
      <c r="B51" s="25" t="s">
        <v>65</v>
      </c>
      <c r="C51" s="75"/>
      <c r="D51" s="12">
        <f>SUM(D46:D50)</f>
        <v>14219909.779999997</v>
      </c>
      <c r="E51" s="12">
        <v>3018062.4499999997</v>
      </c>
      <c r="F51" s="12">
        <v>11201847.329999998</v>
      </c>
      <c r="G51" s="12">
        <v>0</v>
      </c>
      <c r="I51" s="20">
        <f t="shared" si="7"/>
        <v>0.21224202520924856</v>
      </c>
      <c r="J51" s="20">
        <f t="shared" si="7"/>
        <v>0.78775797479075149</v>
      </c>
      <c r="K51" s="20">
        <f t="shared" si="7"/>
        <v>0</v>
      </c>
    </row>
    <row r="52" spans="1:14" x14ac:dyDescent="0.25">
      <c r="A52" s="61">
        <f t="shared" si="0"/>
        <v>42</v>
      </c>
      <c r="B52" s="25" t="s">
        <v>66</v>
      </c>
      <c r="C52" s="75"/>
      <c r="D52" s="12">
        <f>D44+D51</f>
        <v>104817185.06999999</v>
      </c>
      <c r="E52" s="12">
        <f>E44+E51</f>
        <v>45991073.630000003</v>
      </c>
      <c r="F52" s="12">
        <f>F44+F51</f>
        <v>58826111.439999998</v>
      </c>
      <c r="G52" s="12">
        <f>G44+G51</f>
        <v>0</v>
      </c>
      <c r="I52" s="20">
        <f t="shared" si="7"/>
        <v>0.43877417237722816</v>
      </c>
      <c r="J52" s="20">
        <f t="shared" si="7"/>
        <v>0.56122582762277196</v>
      </c>
      <c r="K52" s="20">
        <f t="shared" si="7"/>
        <v>0</v>
      </c>
      <c r="N52" s="85"/>
    </row>
    <row r="53" spans="1:14" x14ac:dyDescent="0.25">
      <c r="A53" s="61">
        <f t="shared" si="0"/>
        <v>43</v>
      </c>
      <c r="B53" s="16"/>
      <c r="C53" s="75"/>
      <c r="D53" s="12"/>
      <c r="E53" s="12"/>
      <c r="F53" s="12"/>
      <c r="G53" s="12"/>
      <c r="I53" s="20"/>
      <c r="J53" s="20"/>
      <c r="K53" s="20"/>
      <c r="N53" s="86"/>
    </row>
    <row r="54" spans="1:14" x14ac:dyDescent="0.25">
      <c r="A54" s="61">
        <f t="shared" si="0"/>
        <v>44</v>
      </c>
      <c r="B54" s="26" t="s">
        <v>67</v>
      </c>
      <c r="C54" s="75"/>
      <c r="D54" s="12"/>
      <c r="E54" s="12"/>
      <c r="F54" s="12"/>
      <c r="G54" s="12"/>
      <c r="I54" s="20"/>
      <c r="J54" s="20"/>
      <c r="K54" s="20"/>
      <c r="N54" s="86"/>
    </row>
    <row r="55" spans="1:14" x14ac:dyDescent="0.25">
      <c r="A55" s="61">
        <f t="shared" si="0"/>
        <v>45</v>
      </c>
      <c r="B55" s="21" t="s">
        <v>68</v>
      </c>
      <c r="C55" s="75"/>
      <c r="D55" s="12"/>
      <c r="E55" s="12"/>
      <c r="F55" s="12"/>
      <c r="G55" s="12"/>
      <c r="I55" s="20"/>
      <c r="J55" s="20"/>
      <c r="K55" s="20"/>
      <c r="N55" s="86"/>
    </row>
    <row r="56" spans="1:14" x14ac:dyDescent="0.25">
      <c r="A56" s="61">
        <f t="shared" si="0"/>
        <v>46</v>
      </c>
      <c r="B56" s="27" t="s">
        <v>69</v>
      </c>
      <c r="C56" s="75" t="s">
        <v>25</v>
      </c>
      <c r="D56" s="12">
        <f t="shared" ref="D56:D62" si="8">SUM(E56:G56)</f>
        <v>34.36</v>
      </c>
      <c r="E56" s="12">
        <v>34.36</v>
      </c>
      <c r="F56" s="12">
        <v>0</v>
      </c>
      <c r="G56" s="12">
        <v>0</v>
      </c>
      <c r="I56" s="20">
        <f t="shared" ref="I56:K63" si="9">IF($D56=0,0,+E56/$D56)</f>
        <v>1</v>
      </c>
      <c r="J56" s="20">
        <f t="shared" si="9"/>
        <v>0</v>
      </c>
      <c r="K56" s="20">
        <f t="shared" si="9"/>
        <v>0</v>
      </c>
      <c r="M56" s="81" t="s">
        <v>23</v>
      </c>
      <c r="N56" s="86"/>
    </row>
    <row r="57" spans="1:14" x14ac:dyDescent="0.25">
      <c r="A57" s="61">
        <f t="shared" si="0"/>
        <v>47</v>
      </c>
      <c r="B57" s="27" t="s">
        <v>69</v>
      </c>
      <c r="C57" s="75" t="s">
        <v>70</v>
      </c>
      <c r="D57" s="12">
        <f t="shared" si="8"/>
        <v>891753.69</v>
      </c>
      <c r="E57" s="12">
        <v>891753.69</v>
      </c>
      <c r="F57" s="12">
        <v>0</v>
      </c>
      <c r="G57" s="12">
        <v>0</v>
      </c>
      <c r="I57" s="20">
        <f t="shared" si="9"/>
        <v>1</v>
      </c>
      <c r="J57" s="20">
        <f t="shared" si="9"/>
        <v>0</v>
      </c>
      <c r="K57" s="20">
        <f t="shared" si="9"/>
        <v>0</v>
      </c>
      <c r="M57" s="81" t="s">
        <v>23</v>
      </c>
      <c r="N57" s="86"/>
    </row>
    <row r="58" spans="1:14" x14ac:dyDescent="0.25">
      <c r="A58" s="61">
        <f t="shared" si="0"/>
        <v>48</v>
      </c>
      <c r="B58" s="27" t="s">
        <v>71</v>
      </c>
      <c r="C58" s="75" t="s">
        <v>27</v>
      </c>
      <c r="D58" s="12">
        <f t="shared" si="8"/>
        <v>14492652.98</v>
      </c>
      <c r="E58" s="12">
        <v>0</v>
      </c>
      <c r="F58" s="12">
        <v>14492652.98</v>
      </c>
      <c r="G58" s="12">
        <v>0</v>
      </c>
      <c r="I58" s="20">
        <f t="shared" si="9"/>
        <v>0</v>
      </c>
      <c r="J58" s="20">
        <f t="shared" si="9"/>
        <v>1</v>
      </c>
      <c r="K58" s="20">
        <f t="shared" si="9"/>
        <v>0</v>
      </c>
      <c r="M58" s="81" t="s">
        <v>28</v>
      </c>
      <c r="N58" s="86"/>
    </row>
    <row r="59" spans="1:14" x14ac:dyDescent="0.25">
      <c r="A59" s="61">
        <f t="shared" si="0"/>
        <v>49</v>
      </c>
      <c r="B59" s="27" t="s">
        <v>72</v>
      </c>
      <c r="C59" s="75" t="s">
        <v>70</v>
      </c>
      <c r="D59" s="12">
        <f t="shared" si="8"/>
        <v>743024.59</v>
      </c>
      <c r="E59" s="12">
        <v>743024.59</v>
      </c>
      <c r="F59" s="12">
        <v>0</v>
      </c>
      <c r="G59" s="12">
        <v>0</v>
      </c>
      <c r="I59" s="20">
        <f t="shared" si="9"/>
        <v>1</v>
      </c>
      <c r="J59" s="20">
        <f t="shared" si="9"/>
        <v>0</v>
      </c>
      <c r="K59" s="20">
        <f t="shared" si="9"/>
        <v>0</v>
      </c>
      <c r="M59" s="81" t="s">
        <v>23</v>
      </c>
      <c r="N59" s="86"/>
    </row>
    <row r="60" spans="1:14" x14ac:dyDescent="0.25">
      <c r="A60" s="61">
        <f t="shared" si="0"/>
        <v>50</v>
      </c>
      <c r="B60" s="27" t="s">
        <v>73</v>
      </c>
      <c r="C60" s="75" t="s">
        <v>25</v>
      </c>
      <c r="D60" s="12">
        <f t="shared" si="8"/>
        <v>5269.6100000000006</v>
      </c>
      <c r="E60" s="12">
        <v>5269.6100000000006</v>
      </c>
      <c r="F60" s="12">
        <v>0</v>
      </c>
      <c r="G60" s="12">
        <v>0</v>
      </c>
      <c r="I60" s="20">
        <f t="shared" si="9"/>
        <v>1</v>
      </c>
      <c r="J60" s="20">
        <f t="shared" si="9"/>
        <v>0</v>
      </c>
      <c r="K60" s="20">
        <f t="shared" si="9"/>
        <v>0</v>
      </c>
      <c r="M60" s="81" t="s">
        <v>23</v>
      </c>
      <c r="N60" s="86"/>
    </row>
    <row r="61" spans="1:14" x14ac:dyDescent="0.25">
      <c r="A61" s="61">
        <f t="shared" si="0"/>
        <v>51</v>
      </c>
      <c r="B61" s="27" t="s">
        <v>73</v>
      </c>
      <c r="C61" s="75" t="s">
        <v>70</v>
      </c>
      <c r="D61" s="12">
        <f t="shared" si="8"/>
        <v>617735.85</v>
      </c>
      <c r="E61" s="12">
        <v>617735.85</v>
      </c>
      <c r="F61" s="12">
        <v>0</v>
      </c>
      <c r="G61" s="12">
        <v>0</v>
      </c>
      <c r="I61" s="20">
        <f t="shared" si="9"/>
        <v>1</v>
      </c>
      <c r="J61" s="20">
        <f t="shared" si="9"/>
        <v>0</v>
      </c>
      <c r="K61" s="20">
        <f t="shared" si="9"/>
        <v>0</v>
      </c>
      <c r="M61" s="81" t="s">
        <v>23</v>
      </c>
      <c r="N61" s="86"/>
    </row>
    <row r="62" spans="1:14" x14ac:dyDescent="0.25">
      <c r="A62" s="61">
        <f t="shared" si="0"/>
        <v>52</v>
      </c>
      <c r="B62" s="27" t="s">
        <v>74</v>
      </c>
      <c r="C62" s="75" t="s">
        <v>70</v>
      </c>
      <c r="D62" s="12">
        <f t="shared" si="8"/>
        <v>154898.64000000001</v>
      </c>
      <c r="E62" s="12">
        <v>154898.64000000001</v>
      </c>
      <c r="F62" s="12">
        <v>0</v>
      </c>
      <c r="G62" s="12">
        <v>0</v>
      </c>
      <c r="I62" s="20">
        <f t="shared" si="9"/>
        <v>1</v>
      </c>
      <c r="J62" s="20">
        <f t="shared" si="9"/>
        <v>0</v>
      </c>
      <c r="K62" s="20">
        <f t="shared" si="9"/>
        <v>0</v>
      </c>
      <c r="M62" s="81" t="s">
        <v>23</v>
      </c>
      <c r="N62" s="86"/>
    </row>
    <row r="63" spans="1:14" x14ac:dyDescent="0.25">
      <c r="A63" s="61">
        <f t="shared" si="0"/>
        <v>53</v>
      </c>
      <c r="B63" s="21" t="s">
        <v>75</v>
      </c>
      <c r="C63" s="75"/>
      <c r="D63" s="12">
        <f>SUM(D56:D62)</f>
        <v>16905369.719999999</v>
      </c>
      <c r="E63" s="12">
        <f>SUM(E56:E62)</f>
        <v>2412716.7400000002</v>
      </c>
      <c r="F63" s="12">
        <f>SUM(F56:F62)</f>
        <v>14492652.98</v>
      </c>
      <c r="G63" s="12">
        <f>SUM(G56:G62)</f>
        <v>0</v>
      </c>
      <c r="I63" s="20">
        <f t="shared" si="9"/>
        <v>0.14271895734676665</v>
      </c>
      <c r="J63" s="20">
        <f t="shared" si="9"/>
        <v>0.85728104265323346</v>
      </c>
      <c r="K63" s="20">
        <f t="shared" si="9"/>
        <v>0</v>
      </c>
      <c r="N63" s="86"/>
    </row>
    <row r="64" spans="1:14" x14ac:dyDescent="0.25">
      <c r="A64" s="61">
        <f t="shared" si="0"/>
        <v>54</v>
      </c>
      <c r="B64" s="21" t="s">
        <v>40</v>
      </c>
      <c r="C64" s="75"/>
      <c r="D64" s="12"/>
      <c r="E64" s="12"/>
      <c r="F64" s="12"/>
      <c r="G64" s="12"/>
      <c r="I64" s="20"/>
      <c r="J64" s="20"/>
      <c r="K64" s="20"/>
    </row>
    <row r="65" spans="1:13" x14ac:dyDescent="0.25">
      <c r="A65" s="61">
        <f t="shared" si="0"/>
        <v>55</v>
      </c>
      <c r="B65" s="28" t="s">
        <v>76</v>
      </c>
      <c r="C65" s="75" t="s">
        <v>70</v>
      </c>
      <c r="D65" s="12">
        <f t="shared" ref="D65:D69" si="10">SUM(E65:G65)</f>
        <v>173208.33000000002</v>
      </c>
      <c r="E65" s="12">
        <v>173208.33000000002</v>
      </c>
      <c r="F65" s="12">
        <v>0</v>
      </c>
      <c r="G65" s="12">
        <v>0</v>
      </c>
      <c r="I65" s="20">
        <f t="shared" ref="I65:K71" si="11">IF($D65=0,0,+E65/$D65)</f>
        <v>1</v>
      </c>
      <c r="J65" s="20">
        <f t="shared" si="11"/>
        <v>0</v>
      </c>
      <c r="K65" s="20">
        <f t="shared" si="11"/>
        <v>0</v>
      </c>
      <c r="M65" s="81" t="s">
        <v>23</v>
      </c>
    </row>
    <row r="66" spans="1:13" x14ac:dyDescent="0.25">
      <c r="A66" s="61">
        <f t="shared" si="0"/>
        <v>56</v>
      </c>
      <c r="B66" s="28" t="s">
        <v>77</v>
      </c>
      <c r="C66" s="75" t="s">
        <v>70</v>
      </c>
      <c r="D66" s="12">
        <f t="shared" si="10"/>
        <v>209042.24000000002</v>
      </c>
      <c r="E66" s="12">
        <v>209042.24000000002</v>
      </c>
      <c r="F66" s="12">
        <v>0</v>
      </c>
      <c r="G66" s="12">
        <v>0</v>
      </c>
      <c r="I66" s="20">
        <f t="shared" si="11"/>
        <v>1</v>
      </c>
      <c r="J66" s="20">
        <f t="shared" si="11"/>
        <v>0</v>
      </c>
      <c r="K66" s="20">
        <f t="shared" si="11"/>
        <v>0</v>
      </c>
      <c r="M66" s="81" t="s">
        <v>23</v>
      </c>
    </row>
    <row r="67" spans="1:13" x14ac:dyDescent="0.25">
      <c r="A67" s="61">
        <f t="shared" si="0"/>
        <v>57</v>
      </c>
      <c r="B67" s="29" t="s">
        <v>78</v>
      </c>
      <c r="C67" s="75" t="s">
        <v>25</v>
      </c>
      <c r="D67" s="12">
        <f t="shared" si="10"/>
        <v>86647.790000000008</v>
      </c>
      <c r="E67" s="12">
        <v>86647.790000000008</v>
      </c>
      <c r="F67" s="12">
        <v>0</v>
      </c>
      <c r="G67" s="12">
        <v>0</v>
      </c>
      <c r="I67" s="20">
        <f t="shared" si="11"/>
        <v>1</v>
      </c>
      <c r="J67" s="20">
        <f t="shared" si="11"/>
        <v>0</v>
      </c>
      <c r="K67" s="20">
        <f t="shared" si="11"/>
        <v>0</v>
      </c>
      <c r="M67" s="81" t="s">
        <v>23</v>
      </c>
    </row>
    <row r="68" spans="1:13" x14ac:dyDescent="0.25">
      <c r="A68" s="61">
        <f t="shared" si="0"/>
        <v>58</v>
      </c>
      <c r="B68" s="29" t="s">
        <v>79</v>
      </c>
      <c r="C68" s="75" t="s">
        <v>70</v>
      </c>
      <c r="D68" s="12">
        <f t="shared" si="10"/>
        <v>5579615.8000000007</v>
      </c>
      <c r="E68" s="12">
        <v>5579615.8000000007</v>
      </c>
      <c r="F68" s="12">
        <v>0</v>
      </c>
      <c r="G68" s="12">
        <v>0</v>
      </c>
      <c r="I68" s="20">
        <f t="shared" si="11"/>
        <v>1</v>
      </c>
      <c r="J68" s="20">
        <f t="shared" si="11"/>
        <v>0</v>
      </c>
      <c r="K68" s="20">
        <f t="shared" si="11"/>
        <v>0</v>
      </c>
      <c r="M68" s="81" t="s">
        <v>23</v>
      </c>
    </row>
    <row r="69" spans="1:13" x14ac:dyDescent="0.25">
      <c r="A69" s="61">
        <f t="shared" si="0"/>
        <v>59</v>
      </c>
      <c r="B69" s="30" t="s">
        <v>80</v>
      </c>
      <c r="C69" s="75" t="s">
        <v>70</v>
      </c>
      <c r="D69" s="12">
        <f t="shared" si="10"/>
        <v>809325.71</v>
      </c>
      <c r="E69" s="12">
        <v>809325.71</v>
      </c>
      <c r="F69" s="12">
        <v>0</v>
      </c>
      <c r="G69" s="12">
        <v>0</v>
      </c>
      <c r="I69" s="20">
        <f t="shared" si="11"/>
        <v>1</v>
      </c>
      <c r="J69" s="20">
        <f t="shared" si="11"/>
        <v>0</v>
      </c>
      <c r="K69" s="20">
        <f t="shared" si="11"/>
        <v>0</v>
      </c>
      <c r="M69" s="81" t="s">
        <v>23</v>
      </c>
    </row>
    <row r="70" spans="1:13" x14ac:dyDescent="0.25">
      <c r="A70" s="61">
        <f t="shared" si="0"/>
        <v>60</v>
      </c>
      <c r="B70" s="24" t="s">
        <v>81</v>
      </c>
      <c r="C70" s="75"/>
      <c r="D70" s="12">
        <f>SUM(D65:D69)</f>
        <v>6857839.870000001</v>
      </c>
      <c r="E70" s="12">
        <v>6857839.870000001</v>
      </c>
      <c r="F70" s="12">
        <v>0</v>
      </c>
      <c r="G70" s="12">
        <v>0</v>
      </c>
      <c r="I70" s="20">
        <f t="shared" si="11"/>
        <v>1</v>
      </c>
      <c r="J70" s="20">
        <f t="shared" si="11"/>
        <v>0</v>
      </c>
      <c r="K70" s="20">
        <f t="shared" si="11"/>
        <v>0</v>
      </c>
    </row>
    <row r="71" spans="1:13" x14ac:dyDescent="0.25">
      <c r="A71" s="61">
        <f t="shared" si="0"/>
        <v>61</v>
      </c>
      <c r="B71" s="16" t="s">
        <v>82</v>
      </c>
      <c r="C71" s="75"/>
      <c r="D71" s="12">
        <f>+D70+D63</f>
        <v>23763209.59</v>
      </c>
      <c r="E71" s="12">
        <f>+E70+E63</f>
        <v>9270556.6100000013</v>
      </c>
      <c r="F71" s="12">
        <f>+F70+F63</f>
        <v>14492652.98</v>
      </c>
      <c r="G71" s="12">
        <f>+G70+G63</f>
        <v>0</v>
      </c>
      <c r="I71" s="20">
        <f t="shared" si="11"/>
        <v>0.39012224232122344</v>
      </c>
      <c r="J71" s="20">
        <f t="shared" si="11"/>
        <v>0.60987775767877661</v>
      </c>
      <c r="K71" s="20">
        <f t="shared" si="11"/>
        <v>0</v>
      </c>
    </row>
    <row r="72" spans="1:13" x14ac:dyDescent="0.25">
      <c r="A72" s="61">
        <f t="shared" si="0"/>
        <v>62</v>
      </c>
      <c r="B72" s="31"/>
      <c r="C72" s="75"/>
      <c r="D72" s="12"/>
      <c r="E72" s="12"/>
      <c r="F72" s="12"/>
      <c r="G72" s="12"/>
      <c r="I72" s="20"/>
      <c r="J72" s="20"/>
      <c r="K72" s="20"/>
    </row>
    <row r="73" spans="1:13" x14ac:dyDescent="0.25">
      <c r="A73" s="61">
        <f t="shared" si="0"/>
        <v>63</v>
      </c>
      <c r="B73" s="32" t="s">
        <v>83</v>
      </c>
      <c r="C73" s="75"/>
      <c r="D73" s="12"/>
      <c r="E73" s="12"/>
      <c r="F73" s="12"/>
      <c r="G73" s="12"/>
      <c r="I73" s="20"/>
      <c r="J73" s="20"/>
      <c r="K73" s="20"/>
    </row>
    <row r="74" spans="1:13" x14ac:dyDescent="0.25">
      <c r="A74" s="61">
        <f t="shared" si="0"/>
        <v>64</v>
      </c>
      <c r="B74" s="33" t="s">
        <v>84</v>
      </c>
      <c r="C74" s="75" t="s">
        <v>27</v>
      </c>
      <c r="D74" s="12">
        <f>SUM(E74:G74)</f>
        <v>52276492.950000003</v>
      </c>
      <c r="E74" s="12">
        <v>0</v>
      </c>
      <c r="F74" s="12">
        <v>52276492.950000003</v>
      </c>
      <c r="G74" s="12">
        <v>0</v>
      </c>
      <c r="I74" s="20">
        <f t="shared" ref="I74:K80" si="12">IF($D74=0,0,+E74/$D74)</f>
        <v>0</v>
      </c>
      <c r="J74" s="20">
        <f t="shared" si="12"/>
        <v>1</v>
      </c>
      <c r="K74" s="20">
        <f t="shared" si="12"/>
        <v>0</v>
      </c>
      <c r="M74" s="81" t="s">
        <v>28</v>
      </c>
    </row>
    <row r="75" spans="1:13" x14ac:dyDescent="0.25">
      <c r="A75" s="61">
        <f t="shared" si="0"/>
        <v>65</v>
      </c>
      <c r="B75" s="33" t="s">
        <v>85</v>
      </c>
      <c r="C75" s="75" t="s">
        <v>25</v>
      </c>
      <c r="D75" s="12">
        <f>SUM(E75:G75)</f>
        <v>1431448.73</v>
      </c>
      <c r="E75" s="12">
        <v>1431448.73</v>
      </c>
      <c r="F75" s="12">
        <v>0</v>
      </c>
      <c r="G75" s="12">
        <v>0</v>
      </c>
      <c r="I75" s="20">
        <f t="shared" si="12"/>
        <v>1</v>
      </c>
      <c r="J75" s="20">
        <f t="shared" si="12"/>
        <v>0</v>
      </c>
      <c r="K75" s="20">
        <f t="shared" si="12"/>
        <v>0</v>
      </c>
      <c r="M75" s="81" t="s">
        <v>28</v>
      </c>
    </row>
    <row r="76" spans="1:13" x14ac:dyDescent="0.25">
      <c r="A76" s="61">
        <f t="shared" si="0"/>
        <v>66</v>
      </c>
      <c r="B76" s="21" t="s">
        <v>86</v>
      </c>
      <c r="C76" s="75" t="s">
        <v>87</v>
      </c>
      <c r="D76" s="12">
        <f>SUM(E76:G76)</f>
        <v>778767.9</v>
      </c>
      <c r="E76" s="12">
        <v>778767.9</v>
      </c>
      <c r="F76" s="12">
        <v>0</v>
      </c>
      <c r="G76" s="12">
        <v>0</v>
      </c>
      <c r="I76" s="20">
        <f t="shared" si="12"/>
        <v>1</v>
      </c>
      <c r="J76" s="20">
        <f t="shared" si="12"/>
        <v>0</v>
      </c>
      <c r="K76" s="20">
        <f t="shared" si="12"/>
        <v>0</v>
      </c>
      <c r="M76" s="81" t="s">
        <v>23</v>
      </c>
    </row>
    <row r="77" spans="1:13" x14ac:dyDescent="0.25">
      <c r="A77" s="61">
        <f t="shared" ref="A77:A140" si="13">A76+1</f>
        <v>67</v>
      </c>
      <c r="B77" s="34" t="s">
        <v>88</v>
      </c>
      <c r="C77" s="75" t="s">
        <v>25</v>
      </c>
      <c r="D77" s="12">
        <f>SUM(E77:G77)</f>
        <v>285977.11</v>
      </c>
      <c r="E77" s="12">
        <v>285977.11</v>
      </c>
      <c r="F77" s="12">
        <v>0</v>
      </c>
      <c r="G77" s="12">
        <v>0</v>
      </c>
      <c r="I77" s="20">
        <f t="shared" si="12"/>
        <v>1</v>
      </c>
      <c r="J77" s="20">
        <f t="shared" si="12"/>
        <v>0</v>
      </c>
      <c r="K77" s="20">
        <f t="shared" si="12"/>
        <v>0</v>
      </c>
      <c r="M77" s="81" t="s">
        <v>23</v>
      </c>
    </row>
    <row r="78" spans="1:13" x14ac:dyDescent="0.25">
      <c r="A78" s="61">
        <f t="shared" si="13"/>
        <v>68</v>
      </c>
      <c r="B78" s="34" t="s">
        <v>88</v>
      </c>
      <c r="C78" s="75" t="s">
        <v>87</v>
      </c>
      <c r="D78" s="12">
        <f>SUM(E78:G78)</f>
        <v>21332.53</v>
      </c>
      <c r="E78" s="12">
        <v>21332.53</v>
      </c>
      <c r="F78" s="12">
        <v>0</v>
      </c>
      <c r="G78" s="12">
        <v>0</v>
      </c>
      <c r="I78" s="20">
        <f t="shared" si="12"/>
        <v>1</v>
      </c>
      <c r="J78" s="20">
        <f t="shared" si="12"/>
        <v>0</v>
      </c>
      <c r="K78" s="20">
        <f t="shared" si="12"/>
        <v>0</v>
      </c>
      <c r="M78" s="81" t="s">
        <v>23</v>
      </c>
    </row>
    <row r="79" spans="1:13" x14ac:dyDescent="0.25">
      <c r="A79" s="61">
        <f t="shared" si="13"/>
        <v>69</v>
      </c>
      <c r="B79" s="21" t="s">
        <v>89</v>
      </c>
      <c r="C79" s="75"/>
      <c r="D79" s="12">
        <f>SUM(D74:D78)</f>
        <v>54794019.219999999</v>
      </c>
      <c r="E79" s="12">
        <v>2517526.2699999996</v>
      </c>
      <c r="F79" s="12">
        <v>52276492.950000003</v>
      </c>
      <c r="G79" s="12">
        <v>0</v>
      </c>
      <c r="I79" s="20">
        <f t="shared" si="12"/>
        <v>4.5945274791616204E-2</v>
      </c>
      <c r="J79" s="20">
        <f t="shared" si="12"/>
        <v>0.95405472520838386</v>
      </c>
      <c r="K79" s="20">
        <f t="shared" si="12"/>
        <v>0</v>
      </c>
    </row>
    <row r="80" spans="1:13" x14ac:dyDescent="0.25">
      <c r="A80" s="61">
        <f t="shared" si="13"/>
        <v>70</v>
      </c>
      <c r="B80" s="21" t="s">
        <v>90</v>
      </c>
      <c r="C80" s="75"/>
      <c r="D80" s="12">
        <f>+D79+D71+D52+D33</f>
        <v>264061317.13999999</v>
      </c>
      <c r="E80" s="12">
        <f t="shared" ref="E80:G80" si="14">+E79+E71+E52+E33</f>
        <v>67257372.910000011</v>
      </c>
      <c r="F80" s="12">
        <f t="shared" si="14"/>
        <v>196803944.23000002</v>
      </c>
      <c r="G80" s="12">
        <f t="shared" si="14"/>
        <v>0</v>
      </c>
      <c r="I80" s="20">
        <f t="shared" si="12"/>
        <v>0.25470361822947929</v>
      </c>
      <c r="J80" s="20">
        <f t="shared" si="12"/>
        <v>0.74529638177052093</v>
      </c>
      <c r="K80" s="20">
        <f t="shared" si="12"/>
        <v>0</v>
      </c>
    </row>
    <row r="81" spans="1:13" x14ac:dyDescent="0.25">
      <c r="A81" s="61">
        <f t="shared" si="13"/>
        <v>71</v>
      </c>
      <c r="B81" s="24"/>
      <c r="C81" s="75"/>
      <c r="D81" s="12"/>
      <c r="E81" s="12"/>
      <c r="F81" s="12"/>
      <c r="G81" s="12"/>
      <c r="I81" s="20"/>
      <c r="J81" s="20"/>
      <c r="K81" s="20"/>
    </row>
    <row r="82" spans="1:13" x14ac:dyDescent="0.25">
      <c r="A82" s="61">
        <f t="shared" si="13"/>
        <v>72</v>
      </c>
      <c r="B82" s="35" t="s">
        <v>91</v>
      </c>
      <c r="C82" s="75"/>
      <c r="D82" s="12"/>
      <c r="E82" s="12"/>
      <c r="F82" s="12"/>
      <c r="G82" s="12"/>
      <c r="I82" s="20"/>
      <c r="J82" s="20"/>
      <c r="K82" s="20"/>
    </row>
    <row r="83" spans="1:13" x14ac:dyDescent="0.25">
      <c r="A83" s="61">
        <f t="shared" si="13"/>
        <v>73</v>
      </c>
      <c r="B83" s="36" t="s">
        <v>68</v>
      </c>
      <c r="C83" s="75"/>
      <c r="D83" s="12"/>
      <c r="E83" s="12"/>
      <c r="F83" s="12"/>
      <c r="G83" s="12"/>
      <c r="I83" s="20"/>
      <c r="J83" s="20"/>
      <c r="K83" s="20"/>
    </row>
    <row r="84" spans="1:13" x14ac:dyDescent="0.25">
      <c r="A84" s="61">
        <f t="shared" si="13"/>
        <v>74</v>
      </c>
      <c r="B84" s="37" t="s">
        <v>92</v>
      </c>
      <c r="C84" s="75" t="s">
        <v>93</v>
      </c>
      <c r="D84" s="12">
        <f t="shared" ref="D84:D90" si="15">SUM(E84:G84)</f>
        <v>1717494.7</v>
      </c>
      <c r="E84" s="12">
        <v>1717494.7</v>
      </c>
      <c r="F84" s="12">
        <v>0</v>
      </c>
      <c r="G84" s="12">
        <v>0</v>
      </c>
      <c r="I84" s="20">
        <f t="shared" ref="I84:K91" si="16">IF($D84=0,0,+E84/$D84)</f>
        <v>1</v>
      </c>
      <c r="J84" s="20">
        <f t="shared" si="16"/>
        <v>0</v>
      </c>
      <c r="K84" s="20">
        <f t="shared" si="16"/>
        <v>0</v>
      </c>
      <c r="M84" s="81" t="s">
        <v>94</v>
      </c>
    </row>
    <row r="85" spans="1:13" x14ac:dyDescent="0.25">
      <c r="A85" s="61">
        <f t="shared" si="13"/>
        <v>75</v>
      </c>
      <c r="B85" s="31" t="s">
        <v>95</v>
      </c>
      <c r="C85" s="75" t="s">
        <v>96</v>
      </c>
      <c r="D85" s="12">
        <f t="shared" si="15"/>
        <v>2752468.36</v>
      </c>
      <c r="E85" s="12">
        <v>2752468.36</v>
      </c>
      <c r="F85" s="12">
        <v>0</v>
      </c>
      <c r="G85" s="12">
        <v>0</v>
      </c>
      <c r="I85" s="20">
        <f t="shared" si="16"/>
        <v>1</v>
      </c>
      <c r="J85" s="20">
        <f t="shared" si="16"/>
        <v>0</v>
      </c>
      <c r="K85" s="20">
        <f t="shared" si="16"/>
        <v>0</v>
      </c>
      <c r="M85" s="81" t="s">
        <v>94</v>
      </c>
    </row>
    <row r="86" spans="1:13" x14ac:dyDescent="0.25">
      <c r="A86" s="61">
        <f t="shared" si="13"/>
        <v>76</v>
      </c>
      <c r="B86" s="27" t="s">
        <v>97</v>
      </c>
      <c r="C86" s="75" t="s">
        <v>93</v>
      </c>
      <c r="D86" s="12">
        <f t="shared" si="15"/>
        <v>109296.03</v>
      </c>
      <c r="E86" s="12">
        <v>109296.03</v>
      </c>
      <c r="F86" s="12">
        <v>0</v>
      </c>
      <c r="G86" s="12">
        <v>0</v>
      </c>
      <c r="I86" s="20">
        <f t="shared" si="16"/>
        <v>1</v>
      </c>
      <c r="J86" s="20">
        <f t="shared" si="16"/>
        <v>0</v>
      </c>
      <c r="K86" s="20">
        <f t="shared" si="16"/>
        <v>0</v>
      </c>
      <c r="M86" s="81" t="s">
        <v>94</v>
      </c>
    </row>
    <row r="87" spans="1:13" x14ac:dyDescent="0.25">
      <c r="A87" s="61">
        <f t="shared" si="13"/>
        <v>77</v>
      </c>
      <c r="B87" s="27" t="s">
        <v>98</v>
      </c>
      <c r="C87" s="75" t="s">
        <v>93</v>
      </c>
      <c r="D87" s="12">
        <f t="shared" si="15"/>
        <v>190801.33000000002</v>
      </c>
      <c r="E87" s="12">
        <v>190801.33000000002</v>
      </c>
      <c r="F87" s="12">
        <v>0</v>
      </c>
      <c r="G87" s="12">
        <v>0</v>
      </c>
      <c r="I87" s="20">
        <f t="shared" si="16"/>
        <v>1</v>
      </c>
      <c r="J87" s="20">
        <f t="shared" si="16"/>
        <v>0</v>
      </c>
      <c r="K87" s="20">
        <f t="shared" si="16"/>
        <v>0</v>
      </c>
      <c r="M87" s="81" t="s">
        <v>94</v>
      </c>
    </row>
    <row r="88" spans="1:13" x14ac:dyDescent="0.25">
      <c r="A88" s="61">
        <f t="shared" si="13"/>
        <v>78</v>
      </c>
      <c r="B88" s="31" t="s">
        <v>99</v>
      </c>
      <c r="C88" s="75" t="s">
        <v>93</v>
      </c>
      <c r="D88" s="12">
        <f t="shared" si="15"/>
        <v>5355347.57</v>
      </c>
      <c r="E88" s="12">
        <v>5355347.57</v>
      </c>
      <c r="F88" s="12">
        <v>0</v>
      </c>
      <c r="G88" s="12">
        <v>0</v>
      </c>
      <c r="I88" s="20">
        <f t="shared" si="16"/>
        <v>1</v>
      </c>
      <c r="J88" s="20">
        <f t="shared" si="16"/>
        <v>0</v>
      </c>
      <c r="K88" s="20">
        <f t="shared" si="16"/>
        <v>0</v>
      </c>
      <c r="M88" s="81" t="s">
        <v>94</v>
      </c>
    </row>
    <row r="89" spans="1:13" x14ac:dyDescent="0.25">
      <c r="A89" s="61">
        <f t="shared" si="13"/>
        <v>79</v>
      </c>
      <c r="B89" s="27" t="s">
        <v>100</v>
      </c>
      <c r="C89" s="75" t="s">
        <v>93</v>
      </c>
      <c r="D89" s="12">
        <f t="shared" si="15"/>
        <v>7202187.2400000002</v>
      </c>
      <c r="E89" s="12">
        <v>7202187.2400000002</v>
      </c>
      <c r="F89" s="12">
        <v>0</v>
      </c>
      <c r="G89" s="12">
        <v>0</v>
      </c>
      <c r="I89" s="20">
        <f t="shared" si="16"/>
        <v>1</v>
      </c>
      <c r="J89" s="20">
        <f t="shared" si="16"/>
        <v>0</v>
      </c>
      <c r="K89" s="20">
        <f t="shared" si="16"/>
        <v>0</v>
      </c>
      <c r="M89" s="81" t="s">
        <v>94</v>
      </c>
    </row>
    <row r="90" spans="1:13" x14ac:dyDescent="0.25">
      <c r="A90" s="61">
        <f t="shared" si="13"/>
        <v>80</v>
      </c>
      <c r="B90" s="27" t="s">
        <v>101</v>
      </c>
      <c r="C90" s="75" t="s">
        <v>93</v>
      </c>
      <c r="D90" s="12">
        <f t="shared" si="15"/>
        <v>93870.66</v>
      </c>
      <c r="E90" s="12">
        <v>93870.66</v>
      </c>
      <c r="F90" s="12">
        <v>0</v>
      </c>
      <c r="G90" s="12">
        <v>0</v>
      </c>
      <c r="I90" s="20">
        <f t="shared" si="16"/>
        <v>1</v>
      </c>
      <c r="J90" s="20">
        <f t="shared" si="16"/>
        <v>0</v>
      </c>
      <c r="K90" s="20">
        <f t="shared" si="16"/>
        <v>0</v>
      </c>
      <c r="M90" s="81" t="s">
        <v>94</v>
      </c>
    </row>
    <row r="91" spans="1:13" x14ac:dyDescent="0.25">
      <c r="A91" s="61">
        <f t="shared" si="13"/>
        <v>81</v>
      </c>
      <c r="B91" s="21" t="s">
        <v>102</v>
      </c>
      <c r="C91" s="75"/>
      <c r="D91" s="12">
        <f>SUM(D84:D90)</f>
        <v>17421465.890000001</v>
      </c>
      <c r="E91" s="12">
        <f>SUM(E84:E90)</f>
        <v>17421465.890000001</v>
      </c>
      <c r="F91" s="12">
        <f>SUM(F84:F90)</f>
        <v>0</v>
      </c>
      <c r="G91" s="12">
        <f>SUM(G84:G90)</f>
        <v>0</v>
      </c>
      <c r="I91" s="20">
        <f t="shared" si="16"/>
        <v>1</v>
      </c>
      <c r="J91" s="20">
        <f t="shared" si="16"/>
        <v>0</v>
      </c>
      <c r="K91" s="20">
        <f t="shared" si="16"/>
        <v>0</v>
      </c>
    </row>
    <row r="92" spans="1:13" x14ac:dyDescent="0.25">
      <c r="A92" s="61">
        <f t="shared" si="13"/>
        <v>82</v>
      </c>
      <c r="B92" s="21" t="s">
        <v>40</v>
      </c>
      <c r="C92" s="75"/>
      <c r="D92" s="12"/>
      <c r="E92" s="12"/>
      <c r="F92" s="12"/>
      <c r="G92" s="12"/>
      <c r="I92" s="20"/>
      <c r="J92" s="20"/>
      <c r="K92" s="20"/>
    </row>
    <row r="93" spans="1:13" x14ac:dyDescent="0.25">
      <c r="A93" s="61">
        <f t="shared" si="13"/>
        <v>83</v>
      </c>
      <c r="B93" s="21" t="s">
        <v>103</v>
      </c>
      <c r="C93" s="75" t="s">
        <v>93</v>
      </c>
      <c r="D93" s="12">
        <f>SUM(E93:G93)</f>
        <v>12349.12</v>
      </c>
      <c r="E93" s="12">
        <v>12349.12</v>
      </c>
      <c r="F93" s="12">
        <v>0</v>
      </c>
      <c r="G93" s="12">
        <v>0</v>
      </c>
      <c r="I93" s="20">
        <f t="shared" ref="I93:K99" si="17">IF($D93=0,0,+E93/$D93)</f>
        <v>1</v>
      </c>
      <c r="J93" s="20">
        <f t="shared" si="17"/>
        <v>0</v>
      </c>
      <c r="K93" s="20">
        <f t="shared" si="17"/>
        <v>0</v>
      </c>
      <c r="M93" s="81" t="s">
        <v>94</v>
      </c>
    </row>
    <row r="94" spans="1:13" x14ac:dyDescent="0.25">
      <c r="A94" s="61">
        <f t="shared" si="13"/>
        <v>84</v>
      </c>
      <c r="B94" s="21" t="s">
        <v>104</v>
      </c>
      <c r="C94" s="75" t="s">
        <v>93</v>
      </c>
      <c r="D94" s="12">
        <f>SUM(E94:G94)</f>
        <v>-1356.71</v>
      </c>
      <c r="E94" s="12">
        <v>-1356.71</v>
      </c>
      <c r="F94" s="12">
        <v>0</v>
      </c>
      <c r="G94" s="12">
        <v>0</v>
      </c>
      <c r="I94" s="20">
        <f t="shared" si="17"/>
        <v>1</v>
      </c>
      <c r="J94" s="20">
        <f t="shared" si="17"/>
        <v>0</v>
      </c>
      <c r="K94" s="20">
        <f t="shared" si="17"/>
        <v>0</v>
      </c>
      <c r="M94" s="81" t="s">
        <v>94</v>
      </c>
    </row>
    <row r="95" spans="1:13" x14ac:dyDescent="0.25">
      <c r="A95" s="61">
        <f t="shared" si="13"/>
        <v>85</v>
      </c>
      <c r="B95" s="21" t="s">
        <v>105</v>
      </c>
      <c r="C95" s="75" t="s">
        <v>93</v>
      </c>
      <c r="D95" s="12">
        <f>SUM(E95:G95)</f>
        <v>252984.35</v>
      </c>
      <c r="E95" s="12">
        <v>252984.35</v>
      </c>
      <c r="F95" s="12">
        <v>0</v>
      </c>
      <c r="G95" s="12">
        <v>0</v>
      </c>
      <c r="I95" s="20">
        <f t="shared" si="17"/>
        <v>1</v>
      </c>
      <c r="J95" s="20">
        <f t="shared" si="17"/>
        <v>0</v>
      </c>
      <c r="K95" s="20">
        <f t="shared" si="17"/>
        <v>0</v>
      </c>
      <c r="M95" s="81" t="s">
        <v>94</v>
      </c>
    </row>
    <row r="96" spans="1:13" x14ac:dyDescent="0.25">
      <c r="A96" s="61">
        <f t="shared" si="13"/>
        <v>86</v>
      </c>
      <c r="B96" s="21" t="s">
        <v>106</v>
      </c>
      <c r="C96" s="75" t="s">
        <v>93</v>
      </c>
      <c r="D96" s="12">
        <f>SUM(E96:G96)</f>
        <v>1211062.3599999999</v>
      </c>
      <c r="E96" s="12">
        <v>1211062.3599999999</v>
      </c>
      <c r="F96" s="12">
        <v>0</v>
      </c>
      <c r="G96" s="12">
        <v>0</v>
      </c>
      <c r="I96" s="20">
        <f t="shared" si="17"/>
        <v>1</v>
      </c>
      <c r="J96" s="20">
        <f t="shared" si="17"/>
        <v>0</v>
      </c>
      <c r="K96" s="20">
        <f t="shared" si="17"/>
        <v>0</v>
      </c>
      <c r="M96" s="81" t="s">
        <v>94</v>
      </c>
    </row>
    <row r="97" spans="1:14" x14ac:dyDescent="0.25">
      <c r="A97" s="61">
        <f t="shared" si="13"/>
        <v>87</v>
      </c>
      <c r="B97" s="21" t="s">
        <v>107</v>
      </c>
      <c r="C97" s="75" t="s">
        <v>93</v>
      </c>
      <c r="D97" s="12">
        <f>SUM(E97:G97)</f>
        <v>31585.739999999998</v>
      </c>
      <c r="E97" s="12">
        <v>31585.739999999998</v>
      </c>
      <c r="F97" s="12">
        <v>0</v>
      </c>
      <c r="G97" s="12">
        <v>0</v>
      </c>
      <c r="I97" s="20">
        <f t="shared" si="17"/>
        <v>1</v>
      </c>
      <c r="J97" s="20">
        <f t="shared" si="17"/>
        <v>0</v>
      </c>
      <c r="K97" s="20">
        <f t="shared" si="17"/>
        <v>0</v>
      </c>
      <c r="M97" s="81" t="s">
        <v>94</v>
      </c>
    </row>
    <row r="98" spans="1:14" x14ac:dyDescent="0.25">
      <c r="A98" s="61">
        <f t="shared" si="13"/>
        <v>88</v>
      </c>
      <c r="B98" s="21" t="s">
        <v>108</v>
      </c>
      <c r="C98" s="75"/>
      <c r="D98" s="12">
        <f>SUM(D93:D97)</f>
        <v>1506624.8599999999</v>
      </c>
      <c r="E98" s="12">
        <v>1506624.8599999999</v>
      </c>
      <c r="F98" s="12">
        <v>0</v>
      </c>
      <c r="G98" s="12">
        <v>0</v>
      </c>
      <c r="I98" s="20">
        <f t="shared" si="17"/>
        <v>1</v>
      </c>
      <c r="J98" s="20">
        <f t="shared" si="17"/>
        <v>0</v>
      </c>
      <c r="K98" s="20">
        <f t="shared" si="17"/>
        <v>0</v>
      </c>
    </row>
    <row r="99" spans="1:14" x14ac:dyDescent="0.25">
      <c r="A99" s="61">
        <f t="shared" si="13"/>
        <v>89</v>
      </c>
      <c r="B99" s="21" t="s">
        <v>109</v>
      </c>
      <c r="C99" s="75"/>
      <c r="D99" s="12">
        <f>+D98+D91</f>
        <v>18928090.75</v>
      </c>
      <c r="E99" s="12">
        <f>+E98+E91</f>
        <v>18928090.75</v>
      </c>
      <c r="F99" s="12">
        <f>+F98+F91</f>
        <v>0</v>
      </c>
      <c r="G99" s="12">
        <f>+G98+G91</f>
        <v>0</v>
      </c>
      <c r="I99" s="20">
        <f t="shared" si="17"/>
        <v>1</v>
      </c>
      <c r="J99" s="20">
        <f t="shared" si="17"/>
        <v>0</v>
      </c>
      <c r="K99" s="20">
        <f t="shared" si="17"/>
        <v>0</v>
      </c>
    </row>
    <row r="100" spans="1:14" x14ac:dyDescent="0.25">
      <c r="A100" s="61">
        <f t="shared" si="13"/>
        <v>90</v>
      </c>
      <c r="B100" s="38"/>
      <c r="C100" s="75"/>
      <c r="D100" s="12"/>
      <c r="E100" s="12"/>
      <c r="F100" s="12"/>
      <c r="G100" s="12"/>
      <c r="I100" s="20"/>
      <c r="J100" s="20"/>
      <c r="K100" s="20"/>
    </row>
    <row r="101" spans="1:14" x14ac:dyDescent="0.25">
      <c r="A101" s="61">
        <f t="shared" si="13"/>
        <v>91</v>
      </c>
      <c r="B101" s="39" t="s">
        <v>110</v>
      </c>
      <c r="C101" s="75"/>
      <c r="D101" s="12"/>
      <c r="E101" s="12"/>
      <c r="F101" s="12"/>
      <c r="G101" s="12"/>
      <c r="I101" s="20"/>
      <c r="J101" s="20"/>
      <c r="K101" s="20"/>
    </row>
    <row r="102" spans="1:14" x14ac:dyDescent="0.25">
      <c r="A102" s="61">
        <f t="shared" si="13"/>
        <v>92</v>
      </c>
      <c r="B102" s="40" t="s">
        <v>68</v>
      </c>
      <c r="C102" s="75"/>
      <c r="D102" s="12"/>
      <c r="E102" s="12"/>
      <c r="F102" s="12"/>
      <c r="G102" s="12"/>
      <c r="I102" s="20"/>
      <c r="J102" s="20"/>
      <c r="K102" s="20"/>
    </row>
    <row r="103" spans="1:14" x14ac:dyDescent="0.25">
      <c r="A103" s="61">
        <f t="shared" si="13"/>
        <v>93</v>
      </c>
      <c r="B103" s="41" t="s">
        <v>111</v>
      </c>
      <c r="C103" s="75" t="s">
        <v>112</v>
      </c>
      <c r="D103" s="12">
        <f t="shared" ref="D103:D121" si="18">SUM(E103:G103)</f>
        <v>2481.37</v>
      </c>
      <c r="E103" s="12">
        <v>2449.94</v>
      </c>
      <c r="F103" s="12">
        <v>0</v>
      </c>
      <c r="G103" s="12">
        <v>31.430000000000003</v>
      </c>
      <c r="I103" s="20">
        <f t="shared" ref="I103:K122" si="19">IF($D103=0,0,+E103/$D103)</f>
        <v>0.98733361006218345</v>
      </c>
      <c r="J103" s="20">
        <f t="shared" si="19"/>
        <v>0</v>
      </c>
      <c r="K103" s="20">
        <f t="shared" si="19"/>
        <v>1.2666389937816611E-2</v>
      </c>
      <c r="M103" s="81" t="s">
        <v>113</v>
      </c>
    </row>
    <row r="104" spans="1:14" x14ac:dyDescent="0.25">
      <c r="A104" s="61">
        <f t="shared" si="13"/>
        <v>94</v>
      </c>
      <c r="B104" s="41" t="s">
        <v>111</v>
      </c>
      <c r="C104" s="75" t="s">
        <v>114</v>
      </c>
      <c r="D104" s="12">
        <f t="shared" si="18"/>
        <v>3197.86</v>
      </c>
      <c r="E104" s="12">
        <v>3197.86</v>
      </c>
      <c r="F104" s="12">
        <v>0</v>
      </c>
      <c r="G104" s="12">
        <v>0</v>
      </c>
      <c r="I104" s="20">
        <f t="shared" si="19"/>
        <v>1</v>
      </c>
      <c r="J104" s="20">
        <f t="shared" si="19"/>
        <v>0</v>
      </c>
      <c r="K104" s="20">
        <f t="shared" si="19"/>
        <v>0</v>
      </c>
      <c r="M104" s="81" t="s">
        <v>113</v>
      </c>
    </row>
    <row r="105" spans="1:14" x14ac:dyDescent="0.25">
      <c r="A105" s="61">
        <f t="shared" si="13"/>
        <v>95</v>
      </c>
      <c r="B105" s="41" t="s">
        <v>111</v>
      </c>
      <c r="C105" s="75" t="s">
        <v>115</v>
      </c>
      <c r="D105" s="12">
        <f t="shared" si="18"/>
        <v>959079.22</v>
      </c>
      <c r="E105" s="12">
        <v>618246.73</v>
      </c>
      <c r="F105" s="12">
        <v>0</v>
      </c>
      <c r="G105" s="12">
        <v>340832.49</v>
      </c>
      <c r="I105" s="20">
        <f t="shared" si="19"/>
        <v>0.64462530008730667</v>
      </c>
      <c r="J105" s="20">
        <f t="shared" si="19"/>
        <v>0</v>
      </c>
      <c r="K105" s="20">
        <f t="shared" si="19"/>
        <v>0.35537469991269333</v>
      </c>
      <c r="M105" s="81" t="s">
        <v>113</v>
      </c>
    </row>
    <row r="106" spans="1:14" x14ac:dyDescent="0.25">
      <c r="A106" s="61">
        <f t="shared" si="13"/>
        <v>96</v>
      </c>
      <c r="B106" s="41" t="s">
        <v>111</v>
      </c>
      <c r="C106" s="75" t="s">
        <v>116</v>
      </c>
      <c r="D106" s="12">
        <f t="shared" si="18"/>
        <v>62.46</v>
      </c>
      <c r="E106" s="12">
        <v>0</v>
      </c>
      <c r="F106" s="12">
        <v>0</v>
      </c>
      <c r="G106" s="12">
        <v>62.46</v>
      </c>
      <c r="I106" s="20">
        <f t="shared" si="19"/>
        <v>0</v>
      </c>
      <c r="J106" s="20">
        <f t="shared" si="19"/>
        <v>0</v>
      </c>
      <c r="K106" s="20">
        <f t="shared" si="19"/>
        <v>1</v>
      </c>
      <c r="M106" s="81" t="s">
        <v>117</v>
      </c>
    </row>
    <row r="107" spans="1:14" x14ac:dyDescent="0.25">
      <c r="A107" s="61">
        <f t="shared" si="13"/>
        <v>97</v>
      </c>
      <c r="B107" s="41" t="s">
        <v>118</v>
      </c>
      <c r="C107" s="75" t="s">
        <v>119</v>
      </c>
      <c r="D107" s="12">
        <f t="shared" si="18"/>
        <v>1179668.3799999999</v>
      </c>
      <c r="E107" s="12">
        <v>1179668.3799999999</v>
      </c>
      <c r="F107" s="12">
        <v>0</v>
      </c>
      <c r="G107" s="12">
        <v>0</v>
      </c>
      <c r="I107" s="20">
        <f t="shared" si="19"/>
        <v>1</v>
      </c>
      <c r="J107" s="20">
        <f t="shared" si="19"/>
        <v>0</v>
      </c>
      <c r="K107" s="20">
        <f t="shared" si="19"/>
        <v>0</v>
      </c>
      <c r="M107" s="81" t="s">
        <v>120</v>
      </c>
    </row>
    <row r="108" spans="1:14" x14ac:dyDescent="0.25">
      <c r="A108" s="61">
        <f t="shared" si="13"/>
        <v>98</v>
      </c>
      <c r="B108" s="41" t="s">
        <v>121</v>
      </c>
      <c r="C108" s="75" t="s">
        <v>122</v>
      </c>
      <c r="D108" s="12">
        <f t="shared" si="18"/>
        <v>541699.47</v>
      </c>
      <c r="E108" s="12">
        <v>541699.47</v>
      </c>
      <c r="F108" s="12">
        <v>0</v>
      </c>
      <c r="G108" s="12">
        <v>0</v>
      </c>
      <c r="I108" s="20">
        <f t="shared" si="19"/>
        <v>1</v>
      </c>
      <c r="J108" s="20">
        <f t="shared" si="19"/>
        <v>0</v>
      </c>
      <c r="K108" s="20">
        <f t="shared" si="19"/>
        <v>0</v>
      </c>
      <c r="M108" s="81" t="s">
        <v>120</v>
      </c>
    </row>
    <row r="109" spans="1:14" x14ac:dyDescent="0.25">
      <c r="A109" s="61">
        <f t="shared" si="13"/>
        <v>99</v>
      </c>
      <c r="B109" s="27" t="s">
        <v>123</v>
      </c>
      <c r="C109" s="75" t="s">
        <v>124</v>
      </c>
      <c r="D109" s="12">
        <f t="shared" si="18"/>
        <v>649777.46</v>
      </c>
      <c r="E109" s="12">
        <v>649777.46</v>
      </c>
      <c r="F109" s="12">
        <v>0</v>
      </c>
      <c r="G109" s="12">
        <v>0</v>
      </c>
      <c r="I109" s="20">
        <f t="shared" si="19"/>
        <v>1</v>
      </c>
      <c r="J109" s="20">
        <f t="shared" si="19"/>
        <v>0</v>
      </c>
      <c r="K109" s="20">
        <f t="shared" si="19"/>
        <v>0</v>
      </c>
      <c r="M109" s="81" t="s">
        <v>120</v>
      </c>
    </row>
    <row r="110" spans="1:14" x14ac:dyDescent="0.25">
      <c r="A110" s="61">
        <f t="shared" si="13"/>
        <v>100</v>
      </c>
      <c r="B110" s="38" t="s">
        <v>125</v>
      </c>
      <c r="C110" s="75" t="s">
        <v>126</v>
      </c>
      <c r="D110" s="12">
        <f t="shared" si="18"/>
        <v>0</v>
      </c>
      <c r="E110" s="12">
        <v>0</v>
      </c>
      <c r="F110" s="12">
        <v>0</v>
      </c>
      <c r="G110" s="12">
        <v>0</v>
      </c>
      <c r="I110" s="20">
        <f t="shared" si="19"/>
        <v>0</v>
      </c>
      <c r="J110" s="20">
        <f t="shared" si="19"/>
        <v>0</v>
      </c>
      <c r="K110" s="20">
        <f t="shared" si="19"/>
        <v>0</v>
      </c>
      <c r="M110" s="81" t="s">
        <v>117</v>
      </c>
    </row>
    <row r="111" spans="1:14" x14ac:dyDescent="0.25">
      <c r="A111" s="61">
        <f t="shared" si="13"/>
        <v>101</v>
      </c>
      <c r="B111" s="28" t="s">
        <v>127</v>
      </c>
      <c r="C111" s="75" t="s">
        <v>116</v>
      </c>
      <c r="D111" s="12">
        <f t="shared" si="18"/>
        <v>1044608.01</v>
      </c>
      <c r="E111" s="12">
        <v>0</v>
      </c>
      <c r="F111" s="12">
        <v>0</v>
      </c>
      <c r="G111" s="12">
        <v>1044608.01</v>
      </c>
      <c r="I111" s="20">
        <f t="shared" si="19"/>
        <v>0</v>
      </c>
      <c r="J111" s="20">
        <f t="shared" si="19"/>
        <v>0</v>
      </c>
      <c r="K111" s="20">
        <f t="shared" si="19"/>
        <v>1</v>
      </c>
      <c r="M111" s="81" t="s">
        <v>117</v>
      </c>
      <c r="N111" s="85"/>
    </row>
    <row r="112" spans="1:14" x14ac:dyDescent="0.25">
      <c r="A112" s="61">
        <f t="shared" si="13"/>
        <v>102</v>
      </c>
      <c r="B112" s="37" t="s">
        <v>128</v>
      </c>
      <c r="C112" s="75" t="s">
        <v>129</v>
      </c>
      <c r="D112" s="12">
        <f t="shared" si="18"/>
        <v>249882.90000000002</v>
      </c>
      <c r="E112" s="12">
        <v>0</v>
      </c>
      <c r="F112" s="12">
        <v>0</v>
      </c>
      <c r="G112" s="12">
        <v>249882.90000000002</v>
      </c>
      <c r="I112" s="20">
        <f t="shared" si="19"/>
        <v>0</v>
      </c>
      <c r="J112" s="20">
        <f t="shared" si="19"/>
        <v>0</v>
      </c>
      <c r="K112" s="20">
        <f t="shared" si="19"/>
        <v>1</v>
      </c>
      <c r="M112" s="81" t="s">
        <v>117</v>
      </c>
      <c r="N112" s="86"/>
    </row>
    <row r="113" spans="1:14" x14ac:dyDescent="0.25">
      <c r="A113" s="61">
        <f t="shared" si="13"/>
        <v>103</v>
      </c>
      <c r="B113" s="37" t="s">
        <v>128</v>
      </c>
      <c r="C113" s="75" t="s">
        <v>116</v>
      </c>
      <c r="D113" s="12">
        <f t="shared" si="18"/>
        <v>27.72</v>
      </c>
      <c r="E113" s="12">
        <v>0</v>
      </c>
      <c r="F113" s="12">
        <v>0</v>
      </c>
      <c r="G113" s="12">
        <v>27.72</v>
      </c>
      <c r="I113" s="20">
        <f t="shared" si="19"/>
        <v>0</v>
      </c>
      <c r="J113" s="20">
        <f t="shared" si="19"/>
        <v>0</v>
      </c>
      <c r="K113" s="20">
        <f t="shared" si="19"/>
        <v>1</v>
      </c>
      <c r="M113" s="81" t="s">
        <v>117</v>
      </c>
      <c r="N113" s="86"/>
    </row>
    <row r="114" spans="1:14" x14ac:dyDescent="0.25">
      <c r="A114" s="61">
        <f t="shared" si="13"/>
        <v>104</v>
      </c>
      <c r="B114" s="27" t="s">
        <v>130</v>
      </c>
      <c r="C114" s="75" t="s">
        <v>112</v>
      </c>
      <c r="D114" s="12">
        <f t="shared" si="18"/>
        <v>18526.86</v>
      </c>
      <c r="E114" s="12">
        <v>18292.18</v>
      </c>
      <c r="F114" s="12">
        <v>0</v>
      </c>
      <c r="G114" s="12">
        <v>234.68</v>
      </c>
      <c r="I114" s="20">
        <f t="shared" si="19"/>
        <v>0.9873329857299078</v>
      </c>
      <c r="J114" s="20">
        <f t="shared" si="19"/>
        <v>0</v>
      </c>
      <c r="K114" s="20">
        <f t="shared" si="19"/>
        <v>1.266701427009218E-2</v>
      </c>
      <c r="M114" s="81" t="s">
        <v>113</v>
      </c>
      <c r="N114" s="86"/>
    </row>
    <row r="115" spans="1:14" x14ac:dyDescent="0.25">
      <c r="A115" s="61">
        <f t="shared" si="13"/>
        <v>105</v>
      </c>
      <c r="B115" s="27" t="s">
        <v>130</v>
      </c>
      <c r="C115" s="75" t="s">
        <v>114</v>
      </c>
      <c r="D115" s="12">
        <f t="shared" si="18"/>
        <v>23876.410000000003</v>
      </c>
      <c r="E115" s="12">
        <v>23876.410000000003</v>
      </c>
      <c r="F115" s="12">
        <v>0</v>
      </c>
      <c r="G115" s="12">
        <v>0</v>
      </c>
      <c r="I115" s="20">
        <f t="shared" si="19"/>
        <v>1</v>
      </c>
      <c r="J115" s="20">
        <f t="shared" si="19"/>
        <v>0</v>
      </c>
      <c r="K115" s="20">
        <f t="shared" si="19"/>
        <v>0</v>
      </c>
      <c r="M115" s="81" t="s">
        <v>113</v>
      </c>
      <c r="N115" s="86"/>
    </row>
    <row r="116" spans="1:14" x14ac:dyDescent="0.25">
      <c r="A116" s="61">
        <f t="shared" si="13"/>
        <v>106</v>
      </c>
      <c r="B116" s="27" t="s">
        <v>130</v>
      </c>
      <c r="C116" s="75" t="s">
        <v>115</v>
      </c>
      <c r="D116" s="12">
        <f t="shared" si="18"/>
        <v>7160861.8799999999</v>
      </c>
      <c r="E116" s="12">
        <v>4616072.7699999996</v>
      </c>
      <c r="F116" s="12">
        <v>0</v>
      </c>
      <c r="G116" s="12">
        <v>2544789.1100000003</v>
      </c>
      <c r="I116" s="20">
        <f t="shared" si="19"/>
        <v>0.64462530451711486</v>
      </c>
      <c r="J116" s="20">
        <f t="shared" si="19"/>
        <v>0</v>
      </c>
      <c r="K116" s="20">
        <f t="shared" si="19"/>
        <v>0.35537469548288514</v>
      </c>
      <c r="M116" s="81" t="s">
        <v>113</v>
      </c>
      <c r="N116" s="86"/>
    </row>
    <row r="117" spans="1:14" x14ac:dyDescent="0.25">
      <c r="A117" s="61">
        <f t="shared" si="13"/>
        <v>107</v>
      </c>
      <c r="B117" s="27" t="s">
        <v>130</v>
      </c>
      <c r="C117" s="75" t="s">
        <v>116</v>
      </c>
      <c r="D117" s="12">
        <f t="shared" si="18"/>
        <v>466.25</v>
      </c>
      <c r="E117" s="12">
        <v>0</v>
      </c>
      <c r="F117" s="12">
        <v>0</v>
      </c>
      <c r="G117" s="12">
        <v>466.25</v>
      </c>
      <c r="I117" s="20">
        <f t="shared" si="19"/>
        <v>0</v>
      </c>
      <c r="J117" s="20">
        <f t="shared" si="19"/>
        <v>0</v>
      </c>
      <c r="K117" s="20">
        <f t="shared" si="19"/>
        <v>1</v>
      </c>
      <c r="M117" s="81" t="s">
        <v>113</v>
      </c>
      <c r="N117" s="86"/>
    </row>
    <row r="118" spans="1:14" x14ac:dyDescent="0.25">
      <c r="A118" s="61">
        <f t="shared" si="13"/>
        <v>108</v>
      </c>
      <c r="B118" s="27" t="s">
        <v>131</v>
      </c>
      <c r="C118" s="75" t="s">
        <v>132</v>
      </c>
      <c r="D118" s="12">
        <f t="shared" si="18"/>
        <v>2898.94</v>
      </c>
      <c r="E118" s="12">
        <v>812.06000000000006</v>
      </c>
      <c r="F118" s="12">
        <v>0</v>
      </c>
      <c r="G118" s="12">
        <v>2086.88</v>
      </c>
      <c r="I118" s="20">
        <f t="shared" si="19"/>
        <v>0.28012307947042714</v>
      </c>
      <c r="J118" s="20">
        <f t="shared" si="19"/>
        <v>0</v>
      </c>
      <c r="K118" s="20">
        <f t="shared" si="19"/>
        <v>0.71987692052957286</v>
      </c>
      <c r="M118" s="81" t="s">
        <v>113</v>
      </c>
      <c r="N118" s="86"/>
    </row>
    <row r="119" spans="1:14" x14ac:dyDescent="0.25">
      <c r="A119" s="61">
        <f t="shared" si="13"/>
        <v>109</v>
      </c>
      <c r="B119" s="27" t="s">
        <v>131</v>
      </c>
      <c r="C119" s="75" t="s">
        <v>133</v>
      </c>
      <c r="D119" s="12">
        <f t="shared" si="18"/>
        <v>3356.05</v>
      </c>
      <c r="E119" s="12">
        <v>1076.5999999999999</v>
      </c>
      <c r="F119" s="12">
        <v>0</v>
      </c>
      <c r="G119" s="12">
        <v>2279.4500000000003</v>
      </c>
      <c r="I119" s="20">
        <f t="shared" si="19"/>
        <v>0.32079379031897615</v>
      </c>
      <c r="J119" s="20">
        <f t="shared" si="19"/>
        <v>0</v>
      </c>
      <c r="K119" s="20">
        <f t="shared" si="19"/>
        <v>0.67920620968102385</v>
      </c>
      <c r="M119" s="81" t="s">
        <v>113</v>
      </c>
      <c r="N119" s="86"/>
    </row>
    <row r="120" spans="1:14" x14ac:dyDescent="0.25">
      <c r="A120" s="61">
        <f t="shared" si="13"/>
        <v>110</v>
      </c>
      <c r="B120" s="27" t="s">
        <v>131</v>
      </c>
      <c r="C120" s="75" t="s">
        <v>134</v>
      </c>
      <c r="D120" s="12">
        <f t="shared" si="18"/>
        <v>237555.74</v>
      </c>
      <c r="E120" s="12">
        <v>215975.13</v>
      </c>
      <c r="F120" s="12">
        <v>0</v>
      </c>
      <c r="G120" s="12">
        <v>21580.61</v>
      </c>
      <c r="I120" s="20">
        <f t="shared" si="19"/>
        <v>0.90915559438807925</v>
      </c>
      <c r="J120" s="20">
        <f t="shared" si="19"/>
        <v>0</v>
      </c>
      <c r="K120" s="20">
        <f t="shared" si="19"/>
        <v>9.0844405611920809E-2</v>
      </c>
      <c r="M120" s="81" t="s">
        <v>113</v>
      </c>
    </row>
    <row r="121" spans="1:14" x14ac:dyDescent="0.25">
      <c r="A121" s="61">
        <f t="shared" si="13"/>
        <v>111</v>
      </c>
      <c r="B121" s="27" t="s">
        <v>131</v>
      </c>
      <c r="C121" s="75" t="s">
        <v>116</v>
      </c>
      <c r="D121" s="12">
        <f t="shared" si="18"/>
        <v>2.4</v>
      </c>
      <c r="E121" s="12">
        <v>0</v>
      </c>
      <c r="F121" s="12">
        <v>0</v>
      </c>
      <c r="G121" s="12">
        <v>2.4</v>
      </c>
      <c r="I121" s="20">
        <f t="shared" si="19"/>
        <v>0</v>
      </c>
      <c r="J121" s="20">
        <f t="shared" si="19"/>
        <v>0</v>
      </c>
      <c r="K121" s="20">
        <f t="shared" si="19"/>
        <v>1</v>
      </c>
      <c r="M121" s="81" t="s">
        <v>117</v>
      </c>
    </row>
    <row r="122" spans="1:14" x14ac:dyDescent="0.25">
      <c r="A122" s="61">
        <f t="shared" si="13"/>
        <v>112</v>
      </c>
      <c r="B122" s="27" t="s">
        <v>135</v>
      </c>
      <c r="C122" s="75"/>
      <c r="D122" s="12">
        <f>SUM(D103:D121)</f>
        <v>12078029.380000001</v>
      </c>
      <c r="E122" s="12">
        <f>SUM(E103:E121)</f>
        <v>7871144.9899999984</v>
      </c>
      <c r="F122" s="12">
        <f>SUM(F103:F121)</f>
        <v>0</v>
      </c>
      <c r="G122" s="12">
        <f>SUM(G103:G121)</f>
        <v>4206884.3900000006</v>
      </c>
      <c r="I122" s="20">
        <f t="shared" si="19"/>
        <v>0.65169116106256708</v>
      </c>
      <c r="J122" s="20">
        <f t="shared" si="19"/>
        <v>0</v>
      </c>
      <c r="K122" s="20">
        <f t="shared" si="19"/>
        <v>0.3483088389374327</v>
      </c>
    </row>
    <row r="123" spans="1:14" x14ac:dyDescent="0.25">
      <c r="A123" s="61">
        <f t="shared" si="13"/>
        <v>113</v>
      </c>
      <c r="B123" s="21" t="s">
        <v>40</v>
      </c>
      <c r="C123" s="75"/>
      <c r="D123" s="12"/>
      <c r="E123" s="12"/>
      <c r="F123" s="12"/>
      <c r="G123" s="12"/>
      <c r="I123" s="20"/>
      <c r="J123" s="20"/>
      <c r="K123" s="20"/>
    </row>
    <row r="124" spans="1:14" x14ac:dyDescent="0.25">
      <c r="A124" s="61">
        <f t="shared" si="13"/>
        <v>114</v>
      </c>
      <c r="B124" s="34" t="s">
        <v>136</v>
      </c>
      <c r="C124" s="75" t="s">
        <v>137</v>
      </c>
      <c r="D124" s="12">
        <f t="shared" ref="D124:D134" si="20">SUM(E124:G124)</f>
        <v>-10.930000000000001</v>
      </c>
      <c r="E124" s="12">
        <v>-0.64</v>
      </c>
      <c r="F124" s="12">
        <v>0</v>
      </c>
      <c r="G124" s="12">
        <v>-10.290000000000001</v>
      </c>
      <c r="I124" s="20">
        <f t="shared" ref="I124:K136" si="21">IF($D124=0,0,+E124/$D124)</f>
        <v>5.8554437328453793E-2</v>
      </c>
      <c r="J124" s="20">
        <f t="shared" si="21"/>
        <v>0</v>
      </c>
      <c r="K124" s="20">
        <f t="shared" si="21"/>
        <v>0.94144556267154611</v>
      </c>
      <c r="M124" s="81" t="s">
        <v>113</v>
      </c>
    </row>
    <row r="125" spans="1:14" x14ac:dyDescent="0.25">
      <c r="A125" s="61">
        <f t="shared" si="13"/>
        <v>115</v>
      </c>
      <c r="B125" s="34" t="s">
        <v>136</v>
      </c>
      <c r="C125" s="75" t="s">
        <v>138</v>
      </c>
      <c r="D125" s="12">
        <f t="shared" si="20"/>
        <v>-7.95</v>
      </c>
      <c r="E125" s="12">
        <v>-0.85</v>
      </c>
      <c r="F125" s="12">
        <v>0</v>
      </c>
      <c r="G125" s="12">
        <v>-7.1000000000000005</v>
      </c>
      <c r="I125" s="20">
        <f t="shared" si="21"/>
        <v>0.10691823899371068</v>
      </c>
      <c r="J125" s="20">
        <f t="shared" si="21"/>
        <v>0</v>
      </c>
      <c r="K125" s="20">
        <f t="shared" si="21"/>
        <v>0.89308176100628933</v>
      </c>
      <c r="M125" s="81" t="s">
        <v>113</v>
      </c>
    </row>
    <row r="126" spans="1:14" x14ac:dyDescent="0.25">
      <c r="A126" s="61">
        <f t="shared" si="13"/>
        <v>116</v>
      </c>
      <c r="B126" s="34" t="s">
        <v>136</v>
      </c>
      <c r="C126" s="75" t="s">
        <v>139</v>
      </c>
      <c r="D126" s="12">
        <f t="shared" si="20"/>
        <v>-170.18</v>
      </c>
      <c r="E126" s="12">
        <v>-168.44</v>
      </c>
      <c r="F126" s="12">
        <v>0</v>
      </c>
      <c r="G126" s="12">
        <v>-1.74</v>
      </c>
      <c r="I126" s="20">
        <f t="shared" si="21"/>
        <v>0.98977553178986954</v>
      </c>
      <c r="J126" s="20">
        <f t="shared" si="21"/>
        <v>0</v>
      </c>
      <c r="K126" s="20">
        <f t="shared" si="21"/>
        <v>1.022446821013045E-2</v>
      </c>
      <c r="M126" s="81" t="s">
        <v>113</v>
      </c>
    </row>
    <row r="127" spans="1:14" x14ac:dyDescent="0.25">
      <c r="A127" s="61">
        <f t="shared" si="13"/>
        <v>117</v>
      </c>
      <c r="B127" s="27" t="s">
        <v>140</v>
      </c>
      <c r="C127" s="75" t="s">
        <v>119</v>
      </c>
      <c r="D127" s="12">
        <f t="shared" si="20"/>
        <v>4023</v>
      </c>
      <c r="E127" s="12">
        <v>4023</v>
      </c>
      <c r="F127" s="12">
        <v>0</v>
      </c>
      <c r="G127" s="12">
        <v>0</v>
      </c>
      <c r="I127" s="20">
        <f t="shared" si="21"/>
        <v>1</v>
      </c>
      <c r="J127" s="20">
        <f t="shared" si="21"/>
        <v>0</v>
      </c>
      <c r="K127" s="20">
        <f t="shared" si="21"/>
        <v>0</v>
      </c>
      <c r="M127" s="81" t="s">
        <v>113</v>
      </c>
    </row>
    <row r="128" spans="1:14" x14ac:dyDescent="0.25">
      <c r="A128" s="61">
        <f t="shared" si="13"/>
        <v>118</v>
      </c>
      <c r="B128" s="27" t="s">
        <v>141</v>
      </c>
      <c r="C128" s="75" t="s">
        <v>119</v>
      </c>
      <c r="D128" s="12">
        <f t="shared" si="20"/>
        <v>1597383.24</v>
      </c>
      <c r="E128" s="12">
        <v>1597383.24</v>
      </c>
      <c r="F128" s="12">
        <v>0</v>
      </c>
      <c r="G128" s="12">
        <v>0</v>
      </c>
      <c r="I128" s="20">
        <f t="shared" si="21"/>
        <v>1</v>
      </c>
      <c r="J128" s="20">
        <f t="shared" si="21"/>
        <v>0</v>
      </c>
      <c r="K128" s="20">
        <f t="shared" si="21"/>
        <v>0</v>
      </c>
      <c r="M128" s="81" t="s">
        <v>113</v>
      </c>
    </row>
    <row r="129" spans="1:13" x14ac:dyDescent="0.25">
      <c r="A129" s="61">
        <f t="shared" si="13"/>
        <v>119</v>
      </c>
      <c r="B129" s="27" t="s">
        <v>142</v>
      </c>
      <c r="C129" s="75" t="s">
        <v>122</v>
      </c>
      <c r="D129" s="12">
        <f t="shared" si="20"/>
        <v>4507303.75</v>
      </c>
      <c r="E129" s="12">
        <v>4507303.75</v>
      </c>
      <c r="F129" s="12">
        <v>0</v>
      </c>
      <c r="G129" s="12">
        <v>0</v>
      </c>
      <c r="I129" s="20">
        <f t="shared" si="21"/>
        <v>1</v>
      </c>
      <c r="J129" s="20">
        <f t="shared" si="21"/>
        <v>0</v>
      </c>
      <c r="K129" s="20">
        <f t="shared" si="21"/>
        <v>0</v>
      </c>
      <c r="M129" s="81" t="s">
        <v>113</v>
      </c>
    </row>
    <row r="130" spans="1:13" x14ac:dyDescent="0.25">
      <c r="A130" s="61">
        <f t="shared" si="13"/>
        <v>120</v>
      </c>
      <c r="B130" s="28" t="s">
        <v>143</v>
      </c>
      <c r="C130" s="75" t="s">
        <v>124</v>
      </c>
      <c r="D130" s="12">
        <f t="shared" si="20"/>
        <v>763456.32000000007</v>
      </c>
      <c r="E130" s="12">
        <v>763456.32000000007</v>
      </c>
      <c r="F130" s="12">
        <v>0</v>
      </c>
      <c r="G130" s="12">
        <v>0</v>
      </c>
      <c r="I130" s="20">
        <f t="shared" si="21"/>
        <v>1</v>
      </c>
      <c r="J130" s="20">
        <f t="shared" si="21"/>
        <v>0</v>
      </c>
      <c r="K130" s="20">
        <f t="shared" si="21"/>
        <v>0</v>
      </c>
      <c r="M130" s="81" t="s">
        <v>113</v>
      </c>
    </row>
    <row r="131" spans="1:13" x14ac:dyDescent="0.25">
      <c r="A131" s="61">
        <f t="shared" si="13"/>
        <v>121</v>
      </c>
      <c r="B131" s="28" t="s">
        <v>144</v>
      </c>
      <c r="C131" s="75" t="s">
        <v>145</v>
      </c>
      <c r="D131" s="12">
        <f t="shared" si="20"/>
        <v>8665.380000000001</v>
      </c>
      <c r="E131" s="12">
        <v>8665.380000000001</v>
      </c>
      <c r="F131" s="12">
        <v>0</v>
      </c>
      <c r="G131" s="12">
        <v>0</v>
      </c>
      <c r="I131" s="20">
        <f t="shared" si="21"/>
        <v>1</v>
      </c>
      <c r="J131" s="20">
        <f t="shared" si="21"/>
        <v>0</v>
      </c>
      <c r="K131" s="20">
        <f t="shared" si="21"/>
        <v>0</v>
      </c>
      <c r="M131" s="81" t="s">
        <v>113</v>
      </c>
    </row>
    <row r="132" spans="1:13" x14ac:dyDescent="0.25">
      <c r="A132" s="61">
        <f t="shared" si="13"/>
        <v>122</v>
      </c>
      <c r="B132" s="37" t="s">
        <v>146</v>
      </c>
      <c r="C132" s="75" t="s">
        <v>126</v>
      </c>
      <c r="D132" s="12">
        <f t="shared" si="20"/>
        <v>287183.81</v>
      </c>
      <c r="E132" s="12">
        <v>0</v>
      </c>
      <c r="F132" s="12">
        <v>0</v>
      </c>
      <c r="G132" s="12">
        <v>287183.81</v>
      </c>
      <c r="I132" s="20">
        <f t="shared" si="21"/>
        <v>0</v>
      </c>
      <c r="J132" s="20">
        <f t="shared" si="21"/>
        <v>0</v>
      </c>
      <c r="K132" s="20">
        <f t="shared" si="21"/>
        <v>1</v>
      </c>
      <c r="M132" s="81" t="s">
        <v>117</v>
      </c>
    </row>
    <row r="133" spans="1:13" x14ac:dyDescent="0.25">
      <c r="A133" s="61">
        <f t="shared" si="13"/>
        <v>123</v>
      </c>
      <c r="B133" s="38" t="s">
        <v>147</v>
      </c>
      <c r="C133" s="75" t="s">
        <v>116</v>
      </c>
      <c r="D133" s="12">
        <f t="shared" si="20"/>
        <v>70994.540000000008</v>
      </c>
      <c r="E133" s="12">
        <v>0</v>
      </c>
      <c r="F133" s="12">
        <v>0</v>
      </c>
      <c r="G133" s="12">
        <v>70994.540000000008</v>
      </c>
      <c r="I133" s="20">
        <f t="shared" si="21"/>
        <v>0</v>
      </c>
      <c r="J133" s="20">
        <f t="shared" si="21"/>
        <v>0</v>
      </c>
      <c r="K133" s="20">
        <f t="shared" si="21"/>
        <v>1</v>
      </c>
      <c r="M133" s="81" t="s">
        <v>117</v>
      </c>
    </row>
    <row r="134" spans="1:13" x14ac:dyDescent="0.25">
      <c r="A134" s="61">
        <f t="shared" si="13"/>
        <v>124</v>
      </c>
      <c r="B134" s="36" t="s">
        <v>148</v>
      </c>
      <c r="C134" s="75" t="s">
        <v>149</v>
      </c>
      <c r="D134" s="12">
        <f t="shared" si="20"/>
        <v>416608.55000000005</v>
      </c>
      <c r="E134" s="12">
        <v>0</v>
      </c>
      <c r="F134" s="12">
        <v>0</v>
      </c>
      <c r="G134" s="12">
        <v>416608.55000000005</v>
      </c>
      <c r="I134" s="20">
        <f t="shared" si="21"/>
        <v>0</v>
      </c>
      <c r="J134" s="20">
        <f t="shared" si="21"/>
        <v>0</v>
      </c>
      <c r="K134" s="20">
        <f t="shared" si="21"/>
        <v>1</v>
      </c>
      <c r="M134" s="81" t="s">
        <v>117</v>
      </c>
    </row>
    <row r="135" spans="1:13" x14ac:dyDescent="0.25">
      <c r="A135" s="61">
        <f t="shared" si="13"/>
        <v>125</v>
      </c>
      <c r="B135" s="40" t="s">
        <v>150</v>
      </c>
      <c r="C135" s="75"/>
      <c r="D135" s="12">
        <f>SUM(D124:D134)</f>
        <v>7655429.5299999993</v>
      </c>
      <c r="E135" s="12">
        <f>SUM(E124:E134)</f>
        <v>6880661.7600000007</v>
      </c>
      <c r="F135" s="12">
        <f>SUM(F124:F134)</f>
        <v>0</v>
      </c>
      <c r="G135" s="12">
        <f>SUM(G124:G134)</f>
        <v>774767.77</v>
      </c>
      <c r="I135" s="20">
        <f t="shared" si="21"/>
        <v>0.89879499681058406</v>
      </c>
      <c r="J135" s="20">
        <f t="shared" si="21"/>
        <v>0</v>
      </c>
      <c r="K135" s="20">
        <f t="shared" si="21"/>
        <v>0.10120500318941608</v>
      </c>
    </row>
    <row r="136" spans="1:13" x14ac:dyDescent="0.25">
      <c r="A136" s="61">
        <f t="shared" si="13"/>
        <v>126</v>
      </c>
      <c r="B136" s="21" t="s">
        <v>151</v>
      </c>
      <c r="C136" s="75"/>
      <c r="D136" s="12">
        <f>+D135+D122</f>
        <v>19733458.91</v>
      </c>
      <c r="E136" s="12">
        <f>+E135+E122</f>
        <v>14751806.75</v>
      </c>
      <c r="F136" s="12">
        <f>+F135+F122</f>
        <v>0</v>
      </c>
      <c r="G136" s="12">
        <f>+G135+G122</f>
        <v>4981652.16</v>
      </c>
      <c r="I136" s="20">
        <f t="shared" si="21"/>
        <v>0.74755301730323975</v>
      </c>
      <c r="J136" s="20">
        <f t="shared" si="21"/>
        <v>0</v>
      </c>
      <c r="K136" s="20">
        <f t="shared" si="21"/>
        <v>0.2524469826967603</v>
      </c>
    </row>
    <row r="137" spans="1:13" s="64" customFormat="1" x14ac:dyDescent="0.25">
      <c r="A137" s="61">
        <f t="shared" si="13"/>
        <v>127</v>
      </c>
      <c r="B137" s="62"/>
      <c r="C137" s="79"/>
      <c r="D137" s="63"/>
      <c r="E137" s="63"/>
      <c r="F137" s="63"/>
      <c r="G137" s="63"/>
      <c r="I137" s="20"/>
      <c r="J137" s="20"/>
      <c r="K137" s="20"/>
      <c r="M137" s="84"/>
    </row>
    <row r="138" spans="1:13" s="64" customFormat="1" x14ac:dyDescent="0.25">
      <c r="A138" s="61">
        <f t="shared" si="13"/>
        <v>128</v>
      </c>
      <c r="B138" s="65" t="s">
        <v>152</v>
      </c>
      <c r="C138" s="79"/>
      <c r="D138" s="63"/>
      <c r="E138" s="63"/>
      <c r="F138" s="63"/>
      <c r="G138" s="63"/>
      <c r="I138" s="20"/>
      <c r="J138" s="20"/>
      <c r="K138" s="20"/>
      <c r="M138" s="84"/>
    </row>
    <row r="139" spans="1:13" s="64" customFormat="1" x14ac:dyDescent="0.25">
      <c r="A139" s="61">
        <f t="shared" si="13"/>
        <v>129</v>
      </c>
      <c r="B139" s="66" t="s">
        <v>153</v>
      </c>
      <c r="C139" s="79" t="s">
        <v>154</v>
      </c>
      <c r="D139" s="63">
        <f t="shared" ref="D139:D144" si="22">SUM(E139:G139)</f>
        <v>1090.26</v>
      </c>
      <c r="E139" s="63">
        <v>0</v>
      </c>
      <c r="F139" s="63">
        <v>0</v>
      </c>
      <c r="G139" s="63">
        <v>1090.26</v>
      </c>
      <c r="I139" s="20">
        <f t="shared" ref="I139:K145" si="23">IF($D139=0,0,+E139/$D139)</f>
        <v>0</v>
      </c>
      <c r="J139" s="20">
        <f t="shared" si="23"/>
        <v>0</v>
      </c>
      <c r="K139" s="20">
        <f t="shared" si="23"/>
        <v>1</v>
      </c>
      <c r="M139" s="84" t="s">
        <v>117</v>
      </c>
    </row>
    <row r="140" spans="1:13" s="64" customFormat="1" x14ac:dyDescent="0.25">
      <c r="A140" s="61">
        <f t="shared" si="13"/>
        <v>130</v>
      </c>
      <c r="B140" s="67" t="s">
        <v>155</v>
      </c>
      <c r="C140" s="79" t="s">
        <v>156</v>
      </c>
      <c r="D140" s="63">
        <f t="shared" si="22"/>
        <v>1558542.67</v>
      </c>
      <c r="E140" s="63">
        <v>0</v>
      </c>
      <c r="F140" s="63">
        <v>0</v>
      </c>
      <c r="G140" s="63">
        <v>1558542.67</v>
      </c>
      <c r="I140" s="20">
        <f t="shared" si="23"/>
        <v>0</v>
      </c>
      <c r="J140" s="20">
        <f t="shared" si="23"/>
        <v>0</v>
      </c>
      <c r="K140" s="20">
        <f t="shared" si="23"/>
        <v>1</v>
      </c>
      <c r="M140" s="84" t="s">
        <v>117</v>
      </c>
    </row>
    <row r="141" spans="1:13" s="64" customFormat="1" x14ac:dyDescent="0.25">
      <c r="A141" s="61">
        <f t="shared" ref="A141:A204" si="24">A140+1</f>
        <v>131</v>
      </c>
      <c r="B141" s="66" t="s">
        <v>159</v>
      </c>
      <c r="C141" s="79" t="s">
        <v>160</v>
      </c>
      <c r="D141" s="63">
        <f t="shared" si="22"/>
        <v>338407.65</v>
      </c>
      <c r="E141" s="63">
        <v>0</v>
      </c>
      <c r="F141" s="63">
        <v>0</v>
      </c>
      <c r="G141" s="63">
        <v>338407.65</v>
      </c>
      <c r="I141" s="20">
        <f t="shared" si="23"/>
        <v>0</v>
      </c>
      <c r="J141" s="20">
        <f t="shared" si="23"/>
        <v>0</v>
      </c>
      <c r="K141" s="20">
        <f t="shared" si="23"/>
        <v>1</v>
      </c>
      <c r="M141" s="84" t="s">
        <v>117</v>
      </c>
    </row>
    <row r="142" spans="1:13" s="64" customFormat="1" x14ac:dyDescent="0.25">
      <c r="A142" s="61">
        <f t="shared" si="24"/>
        <v>132</v>
      </c>
      <c r="B142" s="66" t="s">
        <v>157</v>
      </c>
      <c r="C142" s="79" t="s">
        <v>161</v>
      </c>
      <c r="D142" s="63">
        <f t="shared" si="22"/>
        <v>11776823.210000005</v>
      </c>
      <c r="E142" s="63">
        <v>0</v>
      </c>
      <c r="F142" s="63">
        <v>0</v>
      </c>
      <c r="G142" s="63">
        <v>11776823.210000005</v>
      </c>
      <c r="I142" s="20">
        <f t="shared" si="23"/>
        <v>0</v>
      </c>
      <c r="J142" s="20">
        <f t="shared" si="23"/>
        <v>0</v>
      </c>
      <c r="K142" s="20">
        <f t="shared" si="23"/>
        <v>1</v>
      </c>
      <c r="M142" s="84" t="s">
        <v>117</v>
      </c>
    </row>
    <row r="143" spans="1:13" s="64" customFormat="1" x14ac:dyDescent="0.25">
      <c r="A143" s="61">
        <f t="shared" si="24"/>
        <v>133</v>
      </c>
      <c r="B143" s="66" t="s">
        <v>162</v>
      </c>
      <c r="C143" s="79" t="s">
        <v>158</v>
      </c>
      <c r="D143" s="63">
        <f t="shared" si="22"/>
        <v>1732286.7200000014</v>
      </c>
      <c r="E143" s="63">
        <v>0</v>
      </c>
      <c r="F143" s="63">
        <v>0</v>
      </c>
      <c r="G143" s="63">
        <v>1732286.7200000014</v>
      </c>
      <c r="I143" s="20">
        <f t="shared" si="23"/>
        <v>0</v>
      </c>
      <c r="J143" s="20">
        <f t="shared" si="23"/>
        <v>0</v>
      </c>
      <c r="K143" s="20">
        <f t="shared" si="23"/>
        <v>1</v>
      </c>
      <c r="M143" s="84" t="s">
        <v>117</v>
      </c>
    </row>
    <row r="144" spans="1:13" s="64" customFormat="1" x14ac:dyDescent="0.25">
      <c r="A144" s="61">
        <f t="shared" si="24"/>
        <v>134</v>
      </c>
      <c r="B144" s="66" t="s">
        <v>163</v>
      </c>
      <c r="C144" s="79" t="s">
        <v>158</v>
      </c>
      <c r="D144" s="63">
        <f t="shared" si="22"/>
        <v>24561.47</v>
      </c>
      <c r="E144" s="63">
        <v>0</v>
      </c>
      <c r="F144" s="63">
        <v>0</v>
      </c>
      <c r="G144" s="63">
        <v>24561.47</v>
      </c>
      <c r="I144" s="20">
        <f t="shared" si="23"/>
        <v>0</v>
      </c>
      <c r="J144" s="20">
        <f t="shared" si="23"/>
        <v>0</v>
      </c>
      <c r="K144" s="20">
        <f t="shared" si="23"/>
        <v>1</v>
      </c>
      <c r="M144" s="84" t="s">
        <v>117</v>
      </c>
    </row>
    <row r="145" spans="1:13" s="64" customFormat="1" x14ac:dyDescent="0.25">
      <c r="A145" s="61">
        <f t="shared" si="24"/>
        <v>135</v>
      </c>
      <c r="B145" s="67" t="s">
        <v>164</v>
      </c>
      <c r="C145" s="79"/>
      <c r="D145" s="63">
        <f>SUM(D139:D144)</f>
        <v>15431711.980000006</v>
      </c>
      <c r="E145" s="63">
        <f>SUM(E139:E144)</f>
        <v>0</v>
      </c>
      <c r="F145" s="63">
        <f>SUM(F139:F144)</f>
        <v>0</v>
      </c>
      <c r="G145" s="63">
        <f>SUM(G139:G144)</f>
        <v>15431711.980000006</v>
      </c>
      <c r="I145" s="20">
        <f t="shared" si="23"/>
        <v>0</v>
      </c>
      <c r="J145" s="20">
        <f t="shared" si="23"/>
        <v>0</v>
      </c>
      <c r="K145" s="20">
        <f t="shared" si="23"/>
        <v>1</v>
      </c>
      <c r="M145" s="84"/>
    </row>
    <row r="146" spans="1:13" s="64" customFormat="1" x14ac:dyDescent="0.25">
      <c r="A146" s="61">
        <f t="shared" si="24"/>
        <v>136</v>
      </c>
      <c r="B146" s="66"/>
      <c r="C146" s="79"/>
      <c r="D146" s="63"/>
      <c r="E146" s="63"/>
      <c r="F146" s="63"/>
      <c r="G146" s="63"/>
      <c r="I146" s="20"/>
      <c r="J146" s="20"/>
      <c r="K146" s="20"/>
      <c r="M146" s="84"/>
    </row>
    <row r="147" spans="1:13" s="64" customFormat="1" x14ac:dyDescent="0.25">
      <c r="A147" s="61">
        <f t="shared" si="24"/>
        <v>137</v>
      </c>
      <c r="B147" s="65" t="s">
        <v>165</v>
      </c>
      <c r="C147" s="79"/>
      <c r="D147" s="63"/>
      <c r="E147" s="63"/>
      <c r="F147" s="63"/>
      <c r="G147" s="63"/>
      <c r="I147" s="20"/>
      <c r="J147" s="20"/>
      <c r="K147" s="20"/>
      <c r="M147" s="84"/>
    </row>
    <row r="148" spans="1:13" s="64" customFormat="1" x14ac:dyDescent="0.25">
      <c r="A148" s="61">
        <f t="shared" si="24"/>
        <v>138</v>
      </c>
      <c r="B148" s="66" t="s">
        <v>166</v>
      </c>
      <c r="C148" s="79" t="s">
        <v>158</v>
      </c>
      <c r="D148" s="63">
        <f>SUM(E148:G148)</f>
        <v>0</v>
      </c>
      <c r="E148" s="63">
        <v>0</v>
      </c>
      <c r="F148" s="63">
        <v>0</v>
      </c>
      <c r="G148" s="63">
        <v>0</v>
      </c>
      <c r="I148" s="20">
        <f t="shared" ref="I148:K151" si="25">IF($D148=0,0,+E148/$D148)</f>
        <v>0</v>
      </c>
      <c r="J148" s="20">
        <f t="shared" si="25"/>
        <v>0</v>
      </c>
      <c r="K148" s="20">
        <f t="shared" si="25"/>
        <v>0</v>
      </c>
      <c r="M148" s="84" t="s">
        <v>117</v>
      </c>
    </row>
    <row r="149" spans="1:13" s="64" customFormat="1" x14ac:dyDescent="0.25">
      <c r="A149" s="61">
        <f t="shared" si="24"/>
        <v>139</v>
      </c>
      <c r="B149" s="66" t="s">
        <v>167</v>
      </c>
      <c r="C149" s="79" t="s">
        <v>158</v>
      </c>
      <c r="D149" s="63">
        <f>SUM(E149:G149)</f>
        <v>98575.26</v>
      </c>
      <c r="E149" s="63">
        <v>0</v>
      </c>
      <c r="F149" s="63">
        <v>0</v>
      </c>
      <c r="G149" s="63">
        <v>98575.26</v>
      </c>
      <c r="I149" s="20">
        <f t="shared" si="25"/>
        <v>0</v>
      </c>
      <c r="J149" s="20">
        <f t="shared" si="25"/>
        <v>0</v>
      </c>
      <c r="K149" s="20">
        <f t="shared" si="25"/>
        <v>1</v>
      </c>
      <c r="M149" s="84" t="s">
        <v>117</v>
      </c>
    </row>
    <row r="150" spans="1:13" s="64" customFormat="1" x14ac:dyDescent="0.25">
      <c r="A150" s="61">
        <f t="shared" si="24"/>
        <v>140</v>
      </c>
      <c r="B150" s="66" t="s">
        <v>168</v>
      </c>
      <c r="C150" s="79" t="s">
        <v>158</v>
      </c>
      <c r="D150" s="63">
        <f>SUM(E150:G150)</f>
        <v>0</v>
      </c>
      <c r="E150" s="63">
        <v>0</v>
      </c>
      <c r="F150" s="63">
        <v>0</v>
      </c>
      <c r="G150" s="63">
        <v>0</v>
      </c>
      <c r="I150" s="20">
        <f t="shared" si="25"/>
        <v>0</v>
      </c>
      <c r="J150" s="20">
        <f t="shared" si="25"/>
        <v>0</v>
      </c>
      <c r="K150" s="20">
        <f t="shared" si="25"/>
        <v>0</v>
      </c>
      <c r="M150" s="84" t="s">
        <v>117</v>
      </c>
    </row>
    <row r="151" spans="1:13" s="64" customFormat="1" x14ac:dyDescent="0.25">
      <c r="A151" s="61">
        <f t="shared" si="24"/>
        <v>141</v>
      </c>
      <c r="B151" s="68" t="s">
        <v>169</v>
      </c>
      <c r="C151" s="79"/>
      <c r="D151" s="63">
        <f>SUM(D148:D150)</f>
        <v>98575.26</v>
      </c>
      <c r="E151" s="63">
        <f>SUM(E148:E150)</f>
        <v>0</v>
      </c>
      <c r="F151" s="63">
        <f>SUM(F148:F150)</f>
        <v>0</v>
      </c>
      <c r="G151" s="63">
        <f>SUM(G148:G150)</f>
        <v>98575.26</v>
      </c>
      <c r="I151" s="20">
        <f t="shared" si="25"/>
        <v>0</v>
      </c>
      <c r="J151" s="20">
        <f t="shared" si="25"/>
        <v>0</v>
      </c>
      <c r="K151" s="20">
        <f t="shared" si="25"/>
        <v>1</v>
      </c>
      <c r="M151" s="84"/>
    </row>
    <row r="152" spans="1:13" x14ac:dyDescent="0.25">
      <c r="A152" s="61">
        <f t="shared" si="24"/>
        <v>142</v>
      </c>
      <c r="B152" s="12"/>
      <c r="C152" s="75"/>
      <c r="D152" s="12"/>
      <c r="E152" s="12"/>
      <c r="F152" s="12"/>
      <c r="G152" s="12"/>
      <c r="I152" s="20"/>
      <c r="J152" s="20"/>
      <c r="K152" s="20"/>
    </row>
    <row r="153" spans="1:13" x14ac:dyDescent="0.25">
      <c r="A153" s="61">
        <f t="shared" si="24"/>
        <v>143</v>
      </c>
      <c r="B153" s="35" t="s">
        <v>170</v>
      </c>
      <c r="C153" s="75"/>
      <c r="D153" s="12"/>
      <c r="E153" s="12"/>
      <c r="F153" s="12"/>
      <c r="G153" s="12"/>
      <c r="I153" s="20"/>
      <c r="J153" s="20"/>
      <c r="K153" s="20"/>
    </row>
    <row r="154" spans="1:13" x14ac:dyDescent="0.25">
      <c r="A154" s="61">
        <f t="shared" si="24"/>
        <v>144</v>
      </c>
      <c r="B154" s="21" t="s">
        <v>171</v>
      </c>
      <c r="C154" s="75" t="s">
        <v>158</v>
      </c>
      <c r="D154" s="12">
        <f>SUM(E154:G154)</f>
        <v>0</v>
      </c>
      <c r="E154" s="12">
        <v>0</v>
      </c>
      <c r="F154" s="12">
        <v>0</v>
      </c>
      <c r="G154" s="12">
        <v>0</v>
      </c>
      <c r="I154" s="20">
        <f t="shared" ref="I154:K155" si="26">IF($D154=0,0,+E154/$D154)</f>
        <v>0</v>
      </c>
      <c r="J154" s="20">
        <f t="shared" si="26"/>
        <v>0</v>
      </c>
      <c r="K154" s="20">
        <f t="shared" si="26"/>
        <v>0</v>
      </c>
      <c r="M154" s="81" t="s">
        <v>117</v>
      </c>
    </row>
    <row r="155" spans="1:13" x14ac:dyDescent="0.25">
      <c r="A155" s="61">
        <f t="shared" si="24"/>
        <v>145</v>
      </c>
      <c r="B155" s="21" t="s">
        <v>172</v>
      </c>
      <c r="C155" s="75"/>
      <c r="D155" s="12">
        <f>SUM(D154)</f>
        <v>0</v>
      </c>
      <c r="E155" s="12">
        <f>SUM(E154)</f>
        <v>0</v>
      </c>
      <c r="F155" s="12">
        <f>SUM(F154)</f>
        <v>0</v>
      </c>
      <c r="G155" s="12">
        <f>SUM(G154)</f>
        <v>0</v>
      </c>
      <c r="I155" s="20">
        <f t="shared" si="26"/>
        <v>0</v>
      </c>
      <c r="J155" s="20">
        <f t="shared" si="26"/>
        <v>0</v>
      </c>
      <c r="K155" s="20">
        <f t="shared" si="26"/>
        <v>0</v>
      </c>
    </row>
    <row r="156" spans="1:13" x14ac:dyDescent="0.25">
      <c r="A156" s="61">
        <f t="shared" si="24"/>
        <v>146</v>
      </c>
      <c r="B156" s="21"/>
      <c r="C156" s="75"/>
      <c r="D156" s="12"/>
      <c r="E156" s="12"/>
      <c r="F156" s="12"/>
      <c r="G156" s="12"/>
      <c r="I156" s="20"/>
      <c r="J156" s="20"/>
      <c r="K156" s="20"/>
    </row>
    <row r="157" spans="1:13" x14ac:dyDescent="0.25">
      <c r="A157" s="61">
        <f t="shared" si="24"/>
        <v>147</v>
      </c>
      <c r="B157" s="23" t="s">
        <v>173</v>
      </c>
      <c r="C157" s="75"/>
      <c r="D157" s="12"/>
      <c r="E157" s="12"/>
      <c r="F157" s="12"/>
      <c r="G157" s="12"/>
      <c r="I157" s="20"/>
      <c r="J157" s="20"/>
      <c r="K157" s="20"/>
    </row>
    <row r="158" spans="1:13" x14ac:dyDescent="0.25">
      <c r="A158" s="61">
        <f t="shared" si="24"/>
        <v>148</v>
      </c>
      <c r="B158" s="21" t="s">
        <v>174</v>
      </c>
      <c r="C158" s="75"/>
      <c r="D158" s="12"/>
      <c r="E158" s="12"/>
      <c r="F158" s="12"/>
      <c r="G158" s="12"/>
      <c r="I158" s="20"/>
      <c r="J158" s="20"/>
      <c r="K158" s="20"/>
    </row>
    <row r="159" spans="1:13" x14ac:dyDescent="0.25">
      <c r="A159" s="61">
        <f t="shared" si="24"/>
        <v>149</v>
      </c>
      <c r="B159" s="21" t="s">
        <v>175</v>
      </c>
      <c r="C159" s="75" t="s">
        <v>25</v>
      </c>
      <c r="D159" s="12">
        <f>SUM(E159:G159)</f>
        <v>594.37</v>
      </c>
      <c r="E159" s="12">
        <v>594.37</v>
      </c>
      <c r="F159" s="12">
        <v>0</v>
      </c>
      <c r="G159" s="12">
        <v>0</v>
      </c>
      <c r="I159" s="20">
        <f t="shared" ref="I159:K173" si="27">IF($D159=0,0,+E159/$D159)</f>
        <v>1</v>
      </c>
      <c r="J159" s="20">
        <f t="shared" si="27"/>
        <v>0</v>
      </c>
      <c r="K159" s="20">
        <f t="shared" si="27"/>
        <v>0</v>
      </c>
      <c r="M159" s="81" t="s">
        <v>23</v>
      </c>
    </row>
    <row r="160" spans="1:13" x14ac:dyDescent="0.25">
      <c r="A160" s="61">
        <f t="shared" si="24"/>
        <v>150</v>
      </c>
      <c r="B160" s="21" t="s">
        <v>175</v>
      </c>
      <c r="C160" s="75" t="s">
        <v>70</v>
      </c>
      <c r="D160" s="12">
        <f t="shared" ref="D160:D162" si="28">SUM(E160:G160)</f>
        <v>100.34</v>
      </c>
      <c r="E160" s="12">
        <v>100.34</v>
      </c>
      <c r="F160" s="12">
        <v>0</v>
      </c>
      <c r="G160" s="12">
        <v>0</v>
      </c>
      <c r="I160" s="20">
        <f t="shared" si="27"/>
        <v>1</v>
      </c>
      <c r="J160" s="20">
        <f t="shared" si="27"/>
        <v>0</v>
      </c>
      <c r="K160" s="20">
        <f t="shared" si="27"/>
        <v>0</v>
      </c>
      <c r="M160" s="81" t="s">
        <v>23</v>
      </c>
    </row>
    <row r="161" spans="1:14" x14ac:dyDescent="0.25">
      <c r="A161" s="61">
        <f t="shared" si="24"/>
        <v>151</v>
      </c>
      <c r="B161" s="21" t="s">
        <v>175</v>
      </c>
      <c r="C161" s="75" t="s">
        <v>176</v>
      </c>
      <c r="D161" s="12">
        <f t="shared" si="28"/>
        <v>2635750.2000000002</v>
      </c>
      <c r="E161" s="12">
        <v>1730213.9100000001</v>
      </c>
      <c r="F161" s="12">
        <v>905536.29</v>
      </c>
      <c r="G161" s="12">
        <v>0</v>
      </c>
      <c r="I161" s="20">
        <f t="shared" si="27"/>
        <v>0.65644077727851446</v>
      </c>
      <c r="J161" s="20">
        <f t="shared" si="27"/>
        <v>0.34355922272148554</v>
      </c>
      <c r="K161" s="20">
        <f t="shared" si="27"/>
        <v>0</v>
      </c>
      <c r="M161" s="81" t="s">
        <v>23</v>
      </c>
    </row>
    <row r="162" spans="1:14" x14ac:dyDescent="0.25">
      <c r="A162" s="61">
        <f t="shared" si="24"/>
        <v>152</v>
      </c>
      <c r="B162" s="21" t="s">
        <v>175</v>
      </c>
      <c r="C162" s="75" t="s">
        <v>177</v>
      </c>
      <c r="D162" s="12">
        <f t="shared" si="28"/>
        <v>175.63</v>
      </c>
      <c r="E162" s="12">
        <v>114.2</v>
      </c>
      <c r="F162" s="12">
        <v>61.43</v>
      </c>
      <c r="G162" s="12">
        <v>0</v>
      </c>
      <c r="I162" s="20">
        <f t="shared" si="27"/>
        <v>0.65023059841712694</v>
      </c>
      <c r="J162" s="20">
        <f t="shared" si="27"/>
        <v>0.34976940158287312</v>
      </c>
      <c r="K162" s="20">
        <f t="shared" si="27"/>
        <v>0</v>
      </c>
      <c r="M162" s="81" t="s">
        <v>23</v>
      </c>
    </row>
    <row r="163" spans="1:14" x14ac:dyDescent="0.25">
      <c r="A163" s="61">
        <f t="shared" si="24"/>
        <v>153</v>
      </c>
      <c r="B163" s="21" t="s">
        <v>178</v>
      </c>
      <c r="C163" s="75" t="s">
        <v>179</v>
      </c>
      <c r="D163" s="12">
        <f>SUM(E163:G163)</f>
        <v>10.74</v>
      </c>
      <c r="E163" s="12">
        <v>4.8500000000000005</v>
      </c>
      <c r="F163" s="12">
        <v>0</v>
      </c>
      <c r="G163" s="12">
        <v>5.89</v>
      </c>
      <c r="I163" s="20">
        <f t="shared" si="27"/>
        <v>0.45158286778398515</v>
      </c>
      <c r="J163" s="20">
        <f t="shared" si="27"/>
        <v>0</v>
      </c>
      <c r="K163" s="20">
        <f t="shared" si="27"/>
        <v>0.54841713221601485</v>
      </c>
      <c r="M163" s="81" t="s">
        <v>113</v>
      </c>
    </row>
    <row r="164" spans="1:14" x14ac:dyDescent="0.25">
      <c r="A164" s="61">
        <f t="shared" si="24"/>
        <v>154</v>
      </c>
      <c r="B164" s="21" t="s">
        <v>178</v>
      </c>
      <c r="C164" s="75" t="s">
        <v>180</v>
      </c>
      <c r="D164" s="12">
        <f t="shared" ref="D164:D166" si="29">SUM(E164:G164)</f>
        <v>34.53</v>
      </c>
      <c r="E164" s="12">
        <v>6.37</v>
      </c>
      <c r="F164" s="12">
        <v>0</v>
      </c>
      <c r="G164" s="12">
        <v>28.16</v>
      </c>
      <c r="I164" s="20">
        <f t="shared" si="27"/>
        <v>0.18447726614538082</v>
      </c>
      <c r="J164" s="20">
        <f t="shared" si="27"/>
        <v>0</v>
      </c>
      <c r="K164" s="20">
        <f t="shared" si="27"/>
        <v>0.81552273385461915</v>
      </c>
      <c r="M164" s="81" t="s">
        <v>113</v>
      </c>
    </row>
    <row r="165" spans="1:14" x14ac:dyDescent="0.25">
      <c r="A165" s="61">
        <f t="shared" si="24"/>
        <v>155</v>
      </c>
      <c r="B165" s="21" t="s">
        <v>178</v>
      </c>
      <c r="C165" s="75" t="s">
        <v>181</v>
      </c>
      <c r="D165" s="12">
        <f t="shared" si="29"/>
        <v>1727.33</v>
      </c>
      <c r="E165" s="12">
        <v>1046.75</v>
      </c>
      <c r="F165" s="12">
        <v>0</v>
      </c>
      <c r="G165" s="12">
        <v>680.58</v>
      </c>
      <c r="I165" s="20">
        <f t="shared" si="27"/>
        <v>0.60599306444049494</v>
      </c>
      <c r="J165" s="20">
        <f t="shared" si="27"/>
        <v>0</v>
      </c>
      <c r="K165" s="20">
        <f t="shared" si="27"/>
        <v>0.39400693555950517</v>
      </c>
      <c r="M165" s="81" t="s">
        <v>113</v>
      </c>
    </row>
    <row r="166" spans="1:14" x14ac:dyDescent="0.25">
      <c r="A166" s="61">
        <f t="shared" si="24"/>
        <v>156</v>
      </c>
      <c r="B166" s="21" t="s">
        <v>178</v>
      </c>
      <c r="C166" s="75" t="s">
        <v>116</v>
      </c>
      <c r="D166" s="12">
        <f t="shared" si="29"/>
        <v>0.08</v>
      </c>
      <c r="E166" s="12">
        <v>0</v>
      </c>
      <c r="F166" s="12">
        <v>0</v>
      </c>
      <c r="G166" s="12">
        <v>0.08</v>
      </c>
      <c r="I166" s="20">
        <f t="shared" si="27"/>
        <v>0</v>
      </c>
      <c r="J166" s="20">
        <f t="shared" si="27"/>
        <v>0</v>
      </c>
      <c r="K166" s="20">
        <f t="shared" si="27"/>
        <v>1</v>
      </c>
      <c r="M166" s="81" t="s">
        <v>113</v>
      </c>
      <c r="N166" s="85"/>
    </row>
    <row r="167" spans="1:14" x14ac:dyDescent="0.25">
      <c r="A167" s="61">
        <f t="shared" si="24"/>
        <v>157</v>
      </c>
      <c r="B167" s="21" t="s">
        <v>182</v>
      </c>
      <c r="C167" s="75" t="s">
        <v>183</v>
      </c>
      <c r="D167" s="12">
        <f>SUM(E167:G167)</f>
        <v>67301.55</v>
      </c>
      <c r="E167" s="12">
        <v>27609.47</v>
      </c>
      <c r="F167" s="12">
        <v>11617.48</v>
      </c>
      <c r="G167" s="12">
        <v>28074.600000000002</v>
      </c>
      <c r="I167" s="20">
        <f>IF($D167=0,0,+E167/$D167)</f>
        <v>0.41023527689926903</v>
      </c>
      <c r="J167" s="20">
        <f>IF($D167=0,0,+F167/$D167)</f>
        <v>0.17261831265401761</v>
      </c>
      <c r="K167" s="20">
        <f>IF($D167=0,0,+G167/$D167)</f>
        <v>0.41714641044671336</v>
      </c>
      <c r="M167" s="81" t="s">
        <v>184</v>
      </c>
      <c r="N167" s="86"/>
    </row>
    <row r="168" spans="1:14" x14ac:dyDescent="0.25">
      <c r="A168" s="61">
        <f t="shared" si="24"/>
        <v>158</v>
      </c>
      <c r="B168" s="21" t="s">
        <v>182</v>
      </c>
      <c r="C168" s="75" t="s">
        <v>185</v>
      </c>
      <c r="D168" s="12">
        <f t="shared" ref="D168:D170" si="30">SUM(E168:G168)</f>
        <v>990394.06</v>
      </c>
      <c r="E168" s="12">
        <v>716728.52</v>
      </c>
      <c r="F168" s="12">
        <v>273181.48</v>
      </c>
      <c r="G168" s="12">
        <v>484.06</v>
      </c>
      <c r="I168" s="20">
        <f t="shared" ref="I168:K171" si="31">IF($D168=0,0,+E168/$D168)</f>
        <v>0.72368014808166359</v>
      </c>
      <c r="J168" s="20">
        <f t="shared" si="31"/>
        <v>0.27583109696760494</v>
      </c>
      <c r="K168" s="20">
        <f t="shared" si="31"/>
        <v>4.8875495073142901E-4</v>
      </c>
      <c r="M168" s="81" t="s">
        <v>184</v>
      </c>
      <c r="N168" s="86"/>
    </row>
    <row r="169" spans="1:14" x14ac:dyDescent="0.25">
      <c r="A169" s="61">
        <f t="shared" si="24"/>
        <v>159</v>
      </c>
      <c r="B169" s="21" t="s">
        <v>182</v>
      </c>
      <c r="C169" s="75" t="s">
        <v>186</v>
      </c>
      <c r="D169" s="12">
        <f t="shared" si="30"/>
        <v>21099986.619999997</v>
      </c>
      <c r="E169" s="12">
        <v>13327417.58</v>
      </c>
      <c r="F169" s="12">
        <v>2461973.11</v>
      </c>
      <c r="G169" s="12">
        <v>5310595.93</v>
      </c>
      <c r="I169" s="20">
        <f t="shared" si="31"/>
        <v>0.63163156546115395</v>
      </c>
      <c r="J169" s="20">
        <f t="shared" si="31"/>
        <v>0.11668126403769256</v>
      </c>
      <c r="K169" s="20">
        <f t="shared" si="31"/>
        <v>0.25168717050115363</v>
      </c>
      <c r="M169" s="81" t="s">
        <v>184</v>
      </c>
      <c r="N169" s="86"/>
    </row>
    <row r="170" spans="1:14" x14ac:dyDescent="0.25">
      <c r="A170" s="61">
        <f t="shared" si="24"/>
        <v>160</v>
      </c>
      <c r="B170" s="21" t="s">
        <v>182</v>
      </c>
      <c r="C170" s="75" t="s">
        <v>187</v>
      </c>
      <c r="D170" s="12">
        <f t="shared" si="30"/>
        <v>152527.07</v>
      </c>
      <c r="E170" s="12">
        <v>36847.43</v>
      </c>
      <c r="F170" s="12">
        <v>15709.09</v>
      </c>
      <c r="G170" s="12">
        <v>99970.55</v>
      </c>
      <c r="I170" s="20">
        <f t="shared" si="31"/>
        <v>0.24157960944244192</v>
      </c>
      <c r="J170" s="20">
        <f t="shared" si="31"/>
        <v>0.10299214427970065</v>
      </c>
      <c r="K170" s="20">
        <f t="shared" si="31"/>
        <v>0.65542824627785745</v>
      </c>
      <c r="M170" s="81" t="s">
        <v>184</v>
      </c>
      <c r="N170" s="86"/>
    </row>
    <row r="171" spans="1:14" x14ac:dyDescent="0.25">
      <c r="A171" s="61">
        <f t="shared" si="24"/>
        <v>161</v>
      </c>
      <c r="B171" s="21" t="s">
        <v>188</v>
      </c>
      <c r="C171" s="75" t="s">
        <v>96</v>
      </c>
      <c r="D171" s="12">
        <f>SUM(E171:G171)</f>
        <v>130.4</v>
      </c>
      <c r="E171" s="12">
        <v>130.4</v>
      </c>
      <c r="F171" s="12">
        <v>0</v>
      </c>
      <c r="G171" s="12">
        <v>0</v>
      </c>
      <c r="I171" s="20">
        <f t="shared" si="31"/>
        <v>1</v>
      </c>
      <c r="J171" s="20">
        <f t="shared" si="31"/>
        <v>0</v>
      </c>
      <c r="K171" s="20">
        <f t="shared" si="31"/>
        <v>0</v>
      </c>
      <c r="M171" s="81" t="s">
        <v>94</v>
      </c>
      <c r="N171" s="86"/>
    </row>
    <row r="172" spans="1:14" x14ac:dyDescent="0.25">
      <c r="A172" s="61">
        <f t="shared" si="24"/>
        <v>162</v>
      </c>
      <c r="B172" s="21" t="s">
        <v>188</v>
      </c>
      <c r="C172" s="75" t="s">
        <v>189</v>
      </c>
      <c r="D172" s="12">
        <f>SUM(E172:G172)</f>
        <v>166101.87</v>
      </c>
      <c r="E172" s="12">
        <v>166101.87</v>
      </c>
      <c r="F172" s="12">
        <v>0</v>
      </c>
      <c r="G172" s="12">
        <v>0</v>
      </c>
      <c r="I172" s="20">
        <f t="shared" si="27"/>
        <v>1</v>
      </c>
      <c r="J172" s="20">
        <f t="shared" si="27"/>
        <v>0</v>
      </c>
      <c r="K172" s="20">
        <f t="shared" si="27"/>
        <v>0</v>
      </c>
      <c r="M172" s="81" t="s">
        <v>94</v>
      </c>
      <c r="N172" s="86"/>
    </row>
    <row r="173" spans="1:14" x14ac:dyDescent="0.25">
      <c r="A173" s="61">
        <f t="shared" si="24"/>
        <v>163</v>
      </c>
      <c r="B173" s="24" t="s">
        <v>190</v>
      </c>
      <c r="C173" s="75"/>
      <c r="D173" s="12">
        <f>SUM(D159:D172)</f>
        <v>25114834.789999995</v>
      </c>
      <c r="E173" s="12">
        <f>SUM(E159:E172)</f>
        <v>16006916.059999999</v>
      </c>
      <c r="F173" s="12">
        <f>SUM(F159:F172)</f>
        <v>3668078.88</v>
      </c>
      <c r="G173" s="12">
        <f>SUM(G159:G172)</f>
        <v>5439839.8499999996</v>
      </c>
      <c r="I173" s="20">
        <f t="shared" si="27"/>
        <v>0.63734904863373787</v>
      </c>
      <c r="J173" s="20">
        <f t="shared" si="27"/>
        <v>0.14605227988441807</v>
      </c>
      <c r="K173" s="20">
        <f t="shared" si="27"/>
        <v>0.21659867148184417</v>
      </c>
      <c r="N173" s="86"/>
    </row>
    <row r="174" spans="1:14" x14ac:dyDescent="0.25">
      <c r="A174" s="61">
        <f t="shared" si="24"/>
        <v>164</v>
      </c>
      <c r="B174" s="21" t="s">
        <v>191</v>
      </c>
      <c r="C174" s="75"/>
      <c r="D174" s="12"/>
      <c r="E174" s="12"/>
      <c r="F174" s="12"/>
      <c r="G174" s="12"/>
      <c r="I174" s="20"/>
      <c r="J174" s="20"/>
      <c r="K174" s="20"/>
      <c r="N174" s="86"/>
    </row>
    <row r="175" spans="1:14" x14ac:dyDescent="0.25">
      <c r="A175" s="61">
        <f t="shared" si="24"/>
        <v>165</v>
      </c>
      <c r="B175" s="21" t="s">
        <v>192</v>
      </c>
      <c r="C175" s="75" t="s">
        <v>25</v>
      </c>
      <c r="D175" s="12">
        <f>SUM(E175:G175)</f>
        <v>133.31</v>
      </c>
      <c r="E175" s="12">
        <v>133.31</v>
      </c>
      <c r="F175" s="12">
        <v>0</v>
      </c>
      <c r="G175" s="12">
        <v>0</v>
      </c>
      <c r="H175" s="12"/>
      <c r="I175" s="20">
        <f t="shared" ref="I175:K189" si="32">IF($D175=0,0,+E175/$D175)</f>
        <v>1</v>
      </c>
      <c r="J175" s="20">
        <f t="shared" si="32"/>
        <v>0</v>
      </c>
      <c r="K175" s="20">
        <f t="shared" si="32"/>
        <v>0</v>
      </c>
      <c r="M175" s="81" t="s">
        <v>23</v>
      </c>
    </row>
    <row r="176" spans="1:14" x14ac:dyDescent="0.25">
      <c r="A176" s="61">
        <f t="shared" si="24"/>
        <v>166</v>
      </c>
      <c r="B176" s="21" t="s">
        <v>192</v>
      </c>
      <c r="C176" s="75" t="s">
        <v>70</v>
      </c>
      <c r="D176" s="12">
        <f t="shared" ref="D176:D178" si="33">SUM(E176:G176)</f>
        <v>124.38000000000001</v>
      </c>
      <c r="E176" s="12">
        <v>124.38000000000001</v>
      </c>
      <c r="F176" s="12">
        <v>0</v>
      </c>
      <c r="G176" s="12">
        <v>0</v>
      </c>
      <c r="I176" s="20">
        <f t="shared" si="32"/>
        <v>1</v>
      </c>
      <c r="J176" s="20">
        <f t="shared" si="32"/>
        <v>0</v>
      </c>
      <c r="K176" s="20">
        <f t="shared" si="32"/>
        <v>0</v>
      </c>
      <c r="M176" s="81" t="s">
        <v>23</v>
      </c>
    </row>
    <row r="177" spans="1:13" x14ac:dyDescent="0.25">
      <c r="A177" s="61">
        <f t="shared" si="24"/>
        <v>167</v>
      </c>
      <c r="B177" s="21" t="s">
        <v>192</v>
      </c>
      <c r="C177" s="75" t="s">
        <v>176</v>
      </c>
      <c r="D177" s="12">
        <f t="shared" si="33"/>
        <v>192626.32</v>
      </c>
      <c r="E177" s="12">
        <v>126447.77</v>
      </c>
      <c r="F177" s="12">
        <v>66178.55</v>
      </c>
      <c r="G177" s="12">
        <v>0</v>
      </c>
      <c r="I177" s="20">
        <f t="shared" si="32"/>
        <v>0.65644077091853281</v>
      </c>
      <c r="J177" s="20">
        <f t="shared" si="32"/>
        <v>0.34355922908146719</v>
      </c>
      <c r="K177" s="20">
        <f t="shared" si="32"/>
        <v>0</v>
      </c>
      <c r="M177" s="81" t="s">
        <v>23</v>
      </c>
    </row>
    <row r="178" spans="1:13" x14ac:dyDescent="0.25">
      <c r="A178" s="61">
        <f t="shared" si="24"/>
        <v>168</v>
      </c>
      <c r="B178" s="21" t="s">
        <v>192</v>
      </c>
      <c r="C178" s="75" t="s">
        <v>177</v>
      </c>
      <c r="D178" s="12">
        <f t="shared" si="33"/>
        <v>51.81</v>
      </c>
      <c r="E178" s="12">
        <v>33.660000000000004</v>
      </c>
      <c r="F178" s="12">
        <v>18.150000000000002</v>
      </c>
      <c r="G178" s="12">
        <v>0</v>
      </c>
      <c r="I178" s="20">
        <f t="shared" si="32"/>
        <v>0.64968152866242046</v>
      </c>
      <c r="J178" s="20">
        <f t="shared" si="32"/>
        <v>0.35031847133757965</v>
      </c>
      <c r="K178" s="20">
        <f t="shared" si="32"/>
        <v>0</v>
      </c>
      <c r="M178" s="81" t="s">
        <v>23</v>
      </c>
    </row>
    <row r="179" spans="1:13" x14ac:dyDescent="0.25">
      <c r="A179" s="61">
        <f t="shared" si="24"/>
        <v>169</v>
      </c>
      <c r="B179" s="21" t="s">
        <v>193</v>
      </c>
      <c r="C179" s="75" t="s">
        <v>179</v>
      </c>
      <c r="D179" s="12">
        <f>SUM(E179:G179)</f>
        <v>2.33</v>
      </c>
      <c r="E179" s="12">
        <v>1.05</v>
      </c>
      <c r="F179" s="12">
        <v>0</v>
      </c>
      <c r="G179" s="12">
        <v>1.28</v>
      </c>
      <c r="I179" s="20">
        <f>IF($D179=0,0,+E179/$D179)</f>
        <v>0.45064377682403434</v>
      </c>
      <c r="J179" s="20">
        <f>IF($D179=0,0,+F179/$D179)</f>
        <v>0</v>
      </c>
      <c r="K179" s="20">
        <f>IF($D179=0,0,+G179/$D179)</f>
        <v>0.54935622317596566</v>
      </c>
      <c r="M179" s="81" t="s">
        <v>113</v>
      </c>
    </row>
    <row r="180" spans="1:13" x14ac:dyDescent="0.25">
      <c r="A180" s="61">
        <f t="shared" si="24"/>
        <v>170</v>
      </c>
      <c r="B180" s="21" t="s">
        <v>193</v>
      </c>
      <c r="C180" s="75" t="s">
        <v>180</v>
      </c>
      <c r="D180" s="12">
        <f t="shared" ref="D180:D182" si="34">SUM(E180:G180)</f>
        <v>7.48</v>
      </c>
      <c r="E180" s="12">
        <v>1.3800000000000001</v>
      </c>
      <c r="F180" s="12">
        <v>0</v>
      </c>
      <c r="G180" s="12">
        <v>6.1000000000000005</v>
      </c>
      <c r="I180" s="20">
        <f t="shared" ref="I180:K182" si="35">IF($D180=0,0,+E180/$D180)</f>
        <v>0.18449197860962568</v>
      </c>
      <c r="J180" s="20">
        <f t="shared" si="35"/>
        <v>0</v>
      </c>
      <c r="K180" s="20">
        <f t="shared" si="35"/>
        <v>0.81550802139037437</v>
      </c>
      <c r="M180" s="81" t="s">
        <v>113</v>
      </c>
    </row>
    <row r="181" spans="1:13" x14ac:dyDescent="0.25">
      <c r="A181" s="61">
        <f t="shared" si="24"/>
        <v>171</v>
      </c>
      <c r="B181" s="21" t="s">
        <v>193</v>
      </c>
      <c r="C181" s="75" t="s">
        <v>181</v>
      </c>
      <c r="D181" s="12">
        <f t="shared" si="34"/>
        <v>374.28</v>
      </c>
      <c r="E181" s="12">
        <v>226.81</v>
      </c>
      <c r="F181" s="12">
        <v>0</v>
      </c>
      <c r="G181" s="12">
        <v>147.47</v>
      </c>
      <c r="I181" s="20">
        <f t="shared" si="35"/>
        <v>0.6059901677888212</v>
      </c>
      <c r="J181" s="20">
        <f t="shared" si="35"/>
        <v>0</v>
      </c>
      <c r="K181" s="20">
        <f t="shared" si="35"/>
        <v>0.3940098322111788</v>
      </c>
      <c r="M181" s="81" t="s">
        <v>113</v>
      </c>
    </row>
    <row r="182" spans="1:13" x14ac:dyDescent="0.25">
      <c r="A182" s="61">
        <f t="shared" si="24"/>
        <v>172</v>
      </c>
      <c r="B182" s="21" t="s">
        <v>193</v>
      </c>
      <c r="C182" s="75" t="s">
        <v>116</v>
      </c>
      <c r="D182" s="12">
        <f t="shared" si="34"/>
        <v>0.01</v>
      </c>
      <c r="E182" s="12">
        <v>0</v>
      </c>
      <c r="F182" s="12">
        <v>0</v>
      </c>
      <c r="G182" s="12">
        <v>0.01</v>
      </c>
      <c r="I182" s="20">
        <f t="shared" si="35"/>
        <v>0</v>
      </c>
      <c r="J182" s="20">
        <f t="shared" si="35"/>
        <v>0</v>
      </c>
      <c r="K182" s="20">
        <f t="shared" si="35"/>
        <v>1</v>
      </c>
      <c r="M182" s="81" t="s">
        <v>113</v>
      </c>
    </row>
    <row r="183" spans="1:13" x14ac:dyDescent="0.25">
      <c r="A183" s="61">
        <f t="shared" si="24"/>
        <v>173</v>
      </c>
      <c r="B183" s="21" t="s">
        <v>194</v>
      </c>
      <c r="C183" s="75" t="s">
        <v>183</v>
      </c>
      <c r="D183" s="12">
        <f>SUM(E183:G183)</f>
        <v>10804.84</v>
      </c>
      <c r="E183" s="12">
        <v>4432.5</v>
      </c>
      <c r="F183" s="12">
        <v>1865.1100000000001</v>
      </c>
      <c r="G183" s="12">
        <v>4507.2300000000005</v>
      </c>
      <c r="I183" s="20">
        <f>IF($D183=0,0,+E183/$D183)</f>
        <v>0.41023282158736268</v>
      </c>
      <c r="J183" s="20">
        <f>IF($D183=0,0,+F183/$D183)</f>
        <v>0.17261801192798784</v>
      </c>
      <c r="K183" s="20">
        <f>IF($D183=0,0,+G183/$D183)</f>
        <v>0.4171491664846495</v>
      </c>
      <c r="M183" s="81" t="s">
        <v>184</v>
      </c>
    </row>
    <row r="184" spans="1:13" x14ac:dyDescent="0.25">
      <c r="A184" s="61">
        <f t="shared" si="24"/>
        <v>174</v>
      </c>
      <c r="B184" s="21" t="s">
        <v>194</v>
      </c>
      <c r="C184" s="75" t="s">
        <v>185</v>
      </c>
      <c r="D184" s="12">
        <f t="shared" ref="D184:D186" si="36">SUM(E184:G184)</f>
        <v>159001.51</v>
      </c>
      <c r="E184" s="12">
        <v>115066.26000000001</v>
      </c>
      <c r="F184" s="12">
        <v>43857.56</v>
      </c>
      <c r="G184" s="12">
        <v>77.69</v>
      </c>
      <c r="I184" s="20">
        <f t="shared" ref="I184:K187" si="37">IF($D184=0,0,+E184/$D184)</f>
        <v>0.72368029712422233</v>
      </c>
      <c r="J184" s="20">
        <f t="shared" si="37"/>
        <v>0.27583109116385118</v>
      </c>
      <c r="K184" s="20">
        <f t="shared" si="37"/>
        <v>4.886117119265093E-4</v>
      </c>
      <c r="M184" s="81" t="s">
        <v>184</v>
      </c>
    </row>
    <row r="185" spans="1:13" x14ac:dyDescent="0.25">
      <c r="A185" s="61">
        <f t="shared" si="24"/>
        <v>175</v>
      </c>
      <c r="B185" s="21" t="s">
        <v>194</v>
      </c>
      <c r="C185" s="75" t="s">
        <v>186</v>
      </c>
      <c r="D185" s="12">
        <f t="shared" si="36"/>
        <v>3387470.1199999996</v>
      </c>
      <c r="E185" s="12">
        <v>2139633.0099999998</v>
      </c>
      <c r="F185" s="12">
        <v>395254.3</v>
      </c>
      <c r="G185" s="12">
        <v>852582.81</v>
      </c>
      <c r="I185" s="20">
        <f t="shared" si="37"/>
        <v>0.63163155222163259</v>
      </c>
      <c r="J185" s="20">
        <f t="shared" si="37"/>
        <v>0.11668126536862265</v>
      </c>
      <c r="K185" s="20">
        <f t="shared" si="37"/>
        <v>0.2516871824097448</v>
      </c>
      <c r="M185" s="81" t="s">
        <v>184</v>
      </c>
    </row>
    <row r="186" spans="1:13" x14ac:dyDescent="0.25">
      <c r="A186" s="61">
        <f t="shared" si="24"/>
        <v>176</v>
      </c>
      <c r="B186" s="21" t="s">
        <v>194</v>
      </c>
      <c r="C186" s="75" t="s">
        <v>187</v>
      </c>
      <c r="D186" s="12">
        <f t="shared" si="36"/>
        <v>24487.29</v>
      </c>
      <c r="E186" s="12">
        <v>5915.64</v>
      </c>
      <c r="F186" s="12">
        <v>2521.9900000000002</v>
      </c>
      <c r="G186" s="12">
        <v>16049.66</v>
      </c>
      <c r="I186" s="20">
        <f t="shared" si="37"/>
        <v>0.24158001967551329</v>
      </c>
      <c r="J186" s="20">
        <f t="shared" si="37"/>
        <v>0.10299179696895819</v>
      </c>
      <c r="K186" s="20">
        <f t="shared" si="37"/>
        <v>0.65542818335552844</v>
      </c>
      <c r="M186" s="81" t="s">
        <v>184</v>
      </c>
    </row>
    <row r="187" spans="1:13" x14ac:dyDescent="0.25">
      <c r="A187" s="61">
        <f t="shared" si="24"/>
        <v>177</v>
      </c>
      <c r="B187" s="21" t="s">
        <v>195</v>
      </c>
      <c r="C187" s="75" t="s">
        <v>96</v>
      </c>
      <c r="D187" s="12">
        <f>SUM(E187:G187)</f>
        <v>0.73</v>
      </c>
      <c r="E187" s="12">
        <v>0.73</v>
      </c>
      <c r="F187" s="12">
        <v>0</v>
      </c>
      <c r="G187" s="12">
        <v>0</v>
      </c>
      <c r="I187" s="20">
        <f t="shared" si="37"/>
        <v>1</v>
      </c>
      <c r="J187" s="20">
        <f t="shared" si="37"/>
        <v>0</v>
      </c>
      <c r="K187" s="20">
        <f t="shared" si="37"/>
        <v>0</v>
      </c>
      <c r="M187" s="81" t="s">
        <v>94</v>
      </c>
    </row>
    <row r="188" spans="1:13" x14ac:dyDescent="0.25">
      <c r="A188" s="61">
        <f t="shared" si="24"/>
        <v>178</v>
      </c>
      <c r="B188" s="21" t="s">
        <v>195</v>
      </c>
      <c r="C188" s="75" t="s">
        <v>189</v>
      </c>
      <c r="D188" s="12">
        <f>SUM(E188:G188)</f>
        <v>528.51</v>
      </c>
      <c r="E188" s="12">
        <v>528.51</v>
      </c>
      <c r="F188" s="12">
        <v>0</v>
      </c>
      <c r="G188" s="12">
        <v>0</v>
      </c>
      <c r="I188" s="20">
        <f t="shared" si="32"/>
        <v>1</v>
      </c>
      <c r="J188" s="20">
        <f t="shared" si="32"/>
        <v>0</v>
      </c>
      <c r="K188" s="20">
        <f t="shared" si="32"/>
        <v>0</v>
      </c>
      <c r="M188" s="81" t="s">
        <v>94</v>
      </c>
    </row>
    <row r="189" spans="1:13" x14ac:dyDescent="0.25">
      <c r="A189" s="61">
        <f t="shared" si="24"/>
        <v>179</v>
      </c>
      <c r="B189" s="24" t="s">
        <v>196</v>
      </c>
      <c r="C189" s="75"/>
      <c r="D189" s="12">
        <f>SUM(D175:D188)</f>
        <v>3775612.9199999995</v>
      </c>
      <c r="E189" s="12">
        <f>SUM(E175:E188)</f>
        <v>2392545.0099999998</v>
      </c>
      <c r="F189" s="12">
        <f>SUM(F175:F188)</f>
        <v>509695.66</v>
      </c>
      <c r="G189" s="12">
        <f>SUM(G175:G188)</f>
        <v>873372.25000000012</v>
      </c>
      <c r="I189" s="20">
        <f t="shared" si="32"/>
        <v>0.63368387085612587</v>
      </c>
      <c r="J189" s="20">
        <f t="shared" si="32"/>
        <v>0.13499679940707482</v>
      </c>
      <c r="K189" s="20">
        <f t="shared" si="32"/>
        <v>0.23131932973679947</v>
      </c>
    </row>
    <row r="190" spans="1:13" x14ac:dyDescent="0.25">
      <c r="A190" s="61">
        <f t="shared" si="24"/>
        <v>180</v>
      </c>
      <c r="B190" s="21" t="s">
        <v>197</v>
      </c>
      <c r="C190" s="75"/>
      <c r="D190" s="12"/>
      <c r="E190" s="12"/>
      <c r="F190" s="12"/>
      <c r="G190" s="12"/>
      <c r="I190" s="20"/>
      <c r="J190" s="20"/>
      <c r="K190" s="20"/>
    </row>
    <row r="191" spans="1:13" x14ac:dyDescent="0.25">
      <c r="A191" s="61">
        <f t="shared" si="24"/>
        <v>181</v>
      </c>
      <c r="B191" s="14" t="s">
        <v>198</v>
      </c>
      <c r="C191" s="75" t="s">
        <v>176</v>
      </c>
      <c r="D191" s="12">
        <f>SUM(E191:G191)</f>
        <v>562585.89</v>
      </c>
      <c r="E191" s="12">
        <v>369304.33</v>
      </c>
      <c r="F191" s="12">
        <v>193281.56</v>
      </c>
      <c r="G191" s="12">
        <v>0</v>
      </c>
      <c r="I191" s="20">
        <f t="shared" ref="I191:K196" si="38">IF($D191=0,0,+E191/$D191)</f>
        <v>0.65644079697768465</v>
      </c>
      <c r="J191" s="20">
        <f t="shared" si="38"/>
        <v>0.34355920302231541</v>
      </c>
      <c r="K191" s="20">
        <f t="shared" si="38"/>
        <v>0</v>
      </c>
      <c r="M191" s="81" t="s">
        <v>23</v>
      </c>
    </row>
    <row r="192" spans="1:13" x14ac:dyDescent="0.25">
      <c r="A192" s="61">
        <f t="shared" si="24"/>
        <v>182</v>
      </c>
      <c r="B192" s="14" t="s">
        <v>199</v>
      </c>
      <c r="C192" s="75" t="s">
        <v>183</v>
      </c>
      <c r="D192" s="12">
        <f t="shared" ref="D192:D194" si="39">SUM(E192:G192)</f>
        <v>36194.660000000003</v>
      </c>
      <c r="E192" s="12">
        <v>14848.28</v>
      </c>
      <c r="F192" s="12">
        <v>6247.87</v>
      </c>
      <c r="G192" s="12">
        <v>15098.51</v>
      </c>
      <c r="I192" s="20">
        <f t="shared" si="38"/>
        <v>0.41023399584358572</v>
      </c>
      <c r="J192" s="20">
        <f t="shared" si="38"/>
        <v>0.17261855754412389</v>
      </c>
      <c r="K192" s="20">
        <f t="shared" si="38"/>
        <v>0.41714744661229031</v>
      </c>
      <c r="M192" s="81" t="s">
        <v>184</v>
      </c>
    </row>
    <row r="193" spans="1:13" x14ac:dyDescent="0.25">
      <c r="A193" s="61">
        <f t="shared" si="24"/>
        <v>183</v>
      </c>
      <c r="B193" s="14" t="s">
        <v>199</v>
      </c>
      <c r="C193" s="75" t="s">
        <v>185</v>
      </c>
      <c r="D193" s="12">
        <f t="shared" si="39"/>
        <v>532408.26</v>
      </c>
      <c r="E193" s="12">
        <v>385293.25</v>
      </c>
      <c r="F193" s="12">
        <v>146854.74</v>
      </c>
      <c r="G193" s="12">
        <v>260.27</v>
      </c>
      <c r="I193" s="20">
        <f t="shared" si="38"/>
        <v>0.72368007588762806</v>
      </c>
      <c r="J193" s="20">
        <f t="shared" si="38"/>
        <v>0.27583106993869705</v>
      </c>
      <c r="K193" s="20">
        <f t="shared" si="38"/>
        <v>4.8885417367491629E-4</v>
      </c>
      <c r="M193" s="81" t="s">
        <v>184</v>
      </c>
    </row>
    <row r="194" spans="1:13" x14ac:dyDescent="0.25">
      <c r="A194" s="61">
        <f t="shared" si="24"/>
        <v>184</v>
      </c>
      <c r="B194" s="14" t="s">
        <v>199</v>
      </c>
      <c r="C194" s="75" t="s">
        <v>186</v>
      </c>
      <c r="D194" s="12">
        <f t="shared" si="39"/>
        <v>11347761.09</v>
      </c>
      <c r="E194" s="12">
        <v>7167604.0800000001</v>
      </c>
      <c r="F194" s="12">
        <v>1324071.1099999999</v>
      </c>
      <c r="G194" s="12">
        <v>2856085.9</v>
      </c>
      <c r="I194" s="20">
        <f t="shared" si="38"/>
        <v>0.631631563543959</v>
      </c>
      <c r="J194" s="20">
        <f t="shared" si="38"/>
        <v>0.11668126421579429</v>
      </c>
      <c r="K194" s="20">
        <f t="shared" si="38"/>
        <v>0.25168717224024673</v>
      </c>
      <c r="M194" s="81" t="s">
        <v>184</v>
      </c>
    </row>
    <row r="195" spans="1:13" x14ac:dyDescent="0.25">
      <c r="A195" s="61">
        <f t="shared" si="24"/>
        <v>185</v>
      </c>
      <c r="B195" s="14" t="s">
        <v>199</v>
      </c>
      <c r="C195" s="75" t="s">
        <v>187</v>
      </c>
      <c r="D195" s="12">
        <f>SUM(E195:G195)</f>
        <v>82028.760000000009</v>
      </c>
      <c r="E195" s="12">
        <v>19816.46</v>
      </c>
      <c r="F195" s="12">
        <v>8448.33</v>
      </c>
      <c r="G195" s="12">
        <v>53763.97</v>
      </c>
      <c r="I195" s="20">
        <f t="shared" si="38"/>
        <v>0.2415794167801634</v>
      </c>
      <c r="J195" s="20">
        <f t="shared" si="38"/>
        <v>0.10299229197174257</v>
      </c>
      <c r="K195" s="20">
        <f t="shared" si="38"/>
        <v>0.65542829124809387</v>
      </c>
      <c r="M195" s="81" t="s">
        <v>184</v>
      </c>
    </row>
    <row r="196" spans="1:13" x14ac:dyDescent="0.25">
      <c r="A196" s="61">
        <f t="shared" si="24"/>
        <v>186</v>
      </c>
      <c r="B196" s="36" t="s">
        <v>200</v>
      </c>
      <c r="C196" s="75"/>
      <c r="D196" s="12">
        <f>SUM(D190:D195)</f>
        <v>12560978.66</v>
      </c>
      <c r="E196" s="12">
        <f>SUM(E190:E195)</f>
        <v>7956866.4000000004</v>
      </c>
      <c r="F196" s="12">
        <f>SUM(F190:F195)</f>
        <v>1678903.6099999999</v>
      </c>
      <c r="G196" s="12">
        <f>SUM(G190:G195)</f>
        <v>2925208.65</v>
      </c>
      <c r="I196" s="20">
        <f t="shared" si="38"/>
        <v>0.6334591129701036</v>
      </c>
      <c r="J196" s="20">
        <f t="shared" si="38"/>
        <v>0.13366025494067671</v>
      </c>
      <c r="K196" s="20">
        <f t="shared" si="38"/>
        <v>0.23288063208921969</v>
      </c>
    </row>
    <row r="197" spans="1:13" x14ac:dyDescent="0.25">
      <c r="A197" s="61">
        <f t="shared" si="24"/>
        <v>187</v>
      </c>
      <c r="B197" s="24" t="s">
        <v>201</v>
      </c>
      <c r="C197" s="75"/>
      <c r="D197" s="12"/>
      <c r="E197" s="12"/>
      <c r="F197" s="12"/>
      <c r="G197" s="12"/>
      <c r="I197" s="20"/>
      <c r="J197" s="20"/>
      <c r="K197" s="20"/>
    </row>
    <row r="198" spans="1:13" x14ac:dyDescent="0.25">
      <c r="A198" s="61">
        <f t="shared" si="24"/>
        <v>188</v>
      </c>
      <c r="B198" s="21" t="s">
        <v>202</v>
      </c>
      <c r="C198" s="75" t="s">
        <v>93</v>
      </c>
      <c r="D198" s="12">
        <f>SUM(E198:G198)</f>
        <v>-53839.03</v>
      </c>
      <c r="E198" s="12">
        <v>-53839.03</v>
      </c>
      <c r="F198" s="12">
        <v>0</v>
      </c>
      <c r="G198" s="12">
        <v>0</v>
      </c>
      <c r="I198" s="20">
        <f t="shared" ref="I198:K203" si="40">IF($D198=0,0,+E198/$D198)</f>
        <v>1</v>
      </c>
      <c r="J198" s="20">
        <f t="shared" si="40"/>
        <v>0</v>
      </c>
      <c r="K198" s="20">
        <f t="shared" si="40"/>
        <v>0</v>
      </c>
      <c r="M198" s="81" t="s">
        <v>94</v>
      </c>
    </row>
    <row r="199" spans="1:13" x14ac:dyDescent="0.25">
      <c r="A199" s="61">
        <f t="shared" si="24"/>
        <v>189</v>
      </c>
      <c r="B199" s="24" t="s">
        <v>203</v>
      </c>
      <c r="C199" s="75" t="s">
        <v>183</v>
      </c>
      <c r="D199" s="12">
        <f t="shared" ref="D199:D201" si="41">SUM(E199:G199)</f>
        <v>12853.689999999999</v>
      </c>
      <c r="E199" s="12">
        <v>5273.04</v>
      </c>
      <c r="F199" s="12">
        <v>2218.7800000000002</v>
      </c>
      <c r="G199" s="12">
        <v>5361.87</v>
      </c>
      <c r="I199" s="20">
        <f t="shared" si="40"/>
        <v>0.41023550435711459</v>
      </c>
      <c r="J199" s="20">
        <f t="shared" si="40"/>
        <v>0.1726181353370122</v>
      </c>
      <c r="K199" s="20">
        <f t="shared" si="40"/>
        <v>0.41714636030587326</v>
      </c>
      <c r="M199" s="81" t="s">
        <v>184</v>
      </c>
    </row>
    <row r="200" spans="1:13" x14ac:dyDescent="0.25">
      <c r="A200" s="61">
        <f t="shared" si="24"/>
        <v>190</v>
      </c>
      <c r="B200" s="24" t="s">
        <v>203</v>
      </c>
      <c r="C200" s="75" t="s">
        <v>185</v>
      </c>
      <c r="D200" s="12">
        <f t="shared" si="41"/>
        <v>189152.04</v>
      </c>
      <c r="E200" s="12">
        <v>136885.54999999999</v>
      </c>
      <c r="F200" s="12">
        <v>52174.01</v>
      </c>
      <c r="G200" s="12">
        <v>92.48</v>
      </c>
      <c r="I200" s="20">
        <f t="shared" si="40"/>
        <v>0.72368000894941431</v>
      </c>
      <c r="J200" s="20">
        <f t="shared" si="40"/>
        <v>0.27583107218933511</v>
      </c>
      <c r="K200" s="20">
        <f t="shared" si="40"/>
        <v>4.8891886125045233E-4</v>
      </c>
      <c r="M200" s="81" t="s">
        <v>184</v>
      </c>
    </row>
    <row r="201" spans="1:13" x14ac:dyDescent="0.25">
      <c r="A201" s="61">
        <f t="shared" si="24"/>
        <v>191</v>
      </c>
      <c r="B201" s="24" t="s">
        <v>203</v>
      </c>
      <c r="C201" s="75" t="s">
        <v>186</v>
      </c>
      <c r="D201" s="12">
        <f t="shared" si="41"/>
        <v>4029814.73</v>
      </c>
      <c r="E201" s="12">
        <v>2545358.2199999997</v>
      </c>
      <c r="F201" s="12">
        <v>470203.87</v>
      </c>
      <c r="G201" s="12">
        <v>1014252.64</v>
      </c>
      <c r="I201" s="20">
        <f t="shared" si="40"/>
        <v>0.63163157379197921</v>
      </c>
      <c r="J201" s="20">
        <f t="shared" si="40"/>
        <v>0.11668126241625008</v>
      </c>
      <c r="K201" s="20">
        <f t="shared" si="40"/>
        <v>0.25168716379177064</v>
      </c>
      <c r="M201" s="81" t="s">
        <v>184</v>
      </c>
    </row>
    <row r="202" spans="1:13" x14ac:dyDescent="0.25">
      <c r="A202" s="61">
        <f t="shared" si="24"/>
        <v>192</v>
      </c>
      <c r="B202" s="24" t="s">
        <v>203</v>
      </c>
      <c r="C202" s="75" t="s">
        <v>187</v>
      </c>
      <c r="D202" s="12">
        <f>SUM(E202:G202)</f>
        <v>29130.639999999999</v>
      </c>
      <c r="E202" s="12">
        <v>7037.38</v>
      </c>
      <c r="F202" s="12">
        <v>3000.23</v>
      </c>
      <c r="G202" s="12">
        <v>19093.03</v>
      </c>
      <c r="I202" s="20">
        <f t="shared" si="40"/>
        <v>0.24157999961552509</v>
      </c>
      <c r="J202" s="20">
        <f t="shared" si="40"/>
        <v>0.10299224459194854</v>
      </c>
      <c r="K202" s="20">
        <f t="shared" si="40"/>
        <v>0.65542775579252632</v>
      </c>
      <c r="M202" s="81" t="s">
        <v>184</v>
      </c>
    </row>
    <row r="203" spans="1:13" x14ac:dyDescent="0.25">
      <c r="A203" s="61">
        <f t="shared" si="24"/>
        <v>193</v>
      </c>
      <c r="B203" s="21" t="s">
        <v>204</v>
      </c>
      <c r="C203" s="75"/>
      <c r="D203" s="12">
        <f>SUM(D198:D202)</f>
        <v>4207112.07</v>
      </c>
      <c r="E203" s="12">
        <f>SUM(E198:E202)</f>
        <v>2640715.1599999997</v>
      </c>
      <c r="F203" s="12">
        <f>SUM(F198:F202)</f>
        <v>527596.89</v>
      </c>
      <c r="G203" s="12">
        <f>SUM(G198:G202)</f>
        <v>1038800.02</v>
      </c>
      <c r="I203" s="20">
        <f t="shared" si="40"/>
        <v>0.62767882482388915</v>
      </c>
      <c r="J203" s="20">
        <f t="shared" si="40"/>
        <v>0.12540595097577231</v>
      </c>
      <c r="K203" s="20">
        <f t="shared" si="40"/>
        <v>0.24691522420033843</v>
      </c>
    </row>
    <row r="204" spans="1:13" x14ac:dyDescent="0.25">
      <c r="A204" s="61">
        <f t="shared" si="24"/>
        <v>194</v>
      </c>
      <c r="B204" s="21" t="s">
        <v>205</v>
      </c>
      <c r="C204" s="75"/>
      <c r="D204" s="12"/>
      <c r="E204" s="12"/>
      <c r="F204" s="12"/>
      <c r="G204" s="12"/>
      <c r="I204" s="20"/>
      <c r="J204" s="20"/>
      <c r="K204" s="20"/>
    </row>
    <row r="205" spans="1:13" x14ac:dyDescent="0.25">
      <c r="A205" s="61">
        <f t="shared" ref="A205:A268" si="42">A204+1</f>
        <v>195</v>
      </c>
      <c r="B205" s="21" t="s">
        <v>206</v>
      </c>
      <c r="C205" s="75" t="s">
        <v>207</v>
      </c>
      <c r="D205" s="12">
        <f>SUM(E205:G205)</f>
        <v>17548.12</v>
      </c>
      <c r="E205" s="12">
        <v>0</v>
      </c>
      <c r="F205" s="12">
        <v>0</v>
      </c>
      <c r="G205" s="12">
        <v>17548.12</v>
      </c>
      <c r="I205" s="20">
        <f t="shared" ref="I205:K223" si="43">IF($D205=0,0,+E205/$D205)</f>
        <v>0</v>
      </c>
      <c r="J205" s="20">
        <f t="shared" si="43"/>
        <v>0</v>
      </c>
      <c r="K205" s="20">
        <f t="shared" si="43"/>
        <v>1</v>
      </c>
      <c r="M205" s="81" t="s">
        <v>208</v>
      </c>
    </row>
    <row r="206" spans="1:13" x14ac:dyDescent="0.25">
      <c r="A206" s="61">
        <f t="shared" si="42"/>
        <v>196</v>
      </c>
      <c r="B206" s="21" t="s">
        <v>206</v>
      </c>
      <c r="C206" s="75" t="s">
        <v>209</v>
      </c>
      <c r="D206" s="12">
        <f>SUM(E206:G206)</f>
        <v>49.31</v>
      </c>
      <c r="E206" s="12">
        <v>0</v>
      </c>
      <c r="F206" s="12">
        <v>0</v>
      </c>
      <c r="G206" s="12">
        <v>49.31</v>
      </c>
      <c r="I206" s="20">
        <f t="shared" si="43"/>
        <v>0</v>
      </c>
      <c r="J206" s="20">
        <f t="shared" si="43"/>
        <v>0</v>
      </c>
      <c r="K206" s="20">
        <f t="shared" si="43"/>
        <v>1</v>
      </c>
      <c r="M206" s="81" t="s">
        <v>208</v>
      </c>
    </row>
    <row r="207" spans="1:13" x14ac:dyDescent="0.25">
      <c r="A207" s="61">
        <f t="shared" si="42"/>
        <v>197</v>
      </c>
      <c r="B207" s="21" t="s">
        <v>210</v>
      </c>
      <c r="C207" s="75" t="s">
        <v>25</v>
      </c>
      <c r="D207" s="12">
        <f>SUM(E207:G207)</f>
        <v>18648.87</v>
      </c>
      <c r="E207" s="12">
        <v>18648.87</v>
      </c>
      <c r="F207" s="12">
        <v>0</v>
      </c>
      <c r="G207" s="12">
        <v>0</v>
      </c>
      <c r="I207" s="20">
        <f t="shared" si="43"/>
        <v>1</v>
      </c>
      <c r="J207" s="20">
        <f t="shared" si="43"/>
        <v>0</v>
      </c>
      <c r="K207" s="20">
        <f t="shared" si="43"/>
        <v>0</v>
      </c>
      <c r="M207" s="81" t="s">
        <v>23</v>
      </c>
    </row>
    <row r="208" spans="1:13" x14ac:dyDescent="0.25">
      <c r="A208" s="61">
        <f t="shared" si="42"/>
        <v>198</v>
      </c>
      <c r="B208" s="21" t="s">
        <v>210</v>
      </c>
      <c r="C208" s="75" t="s">
        <v>70</v>
      </c>
      <c r="D208" s="12">
        <f t="shared" ref="D208:D211" si="44">SUM(E208:G208)</f>
        <v>6500.29</v>
      </c>
      <c r="E208" s="12">
        <v>6500.29</v>
      </c>
      <c r="F208" s="12">
        <v>0</v>
      </c>
      <c r="G208" s="12">
        <v>0</v>
      </c>
      <c r="I208" s="20">
        <f t="shared" si="43"/>
        <v>1</v>
      </c>
      <c r="J208" s="20">
        <f t="shared" si="43"/>
        <v>0</v>
      </c>
      <c r="K208" s="20">
        <f t="shared" si="43"/>
        <v>0</v>
      </c>
      <c r="M208" s="81" t="s">
        <v>23</v>
      </c>
    </row>
    <row r="209" spans="1:14" x14ac:dyDescent="0.25">
      <c r="A209" s="61">
        <f t="shared" si="42"/>
        <v>199</v>
      </c>
      <c r="B209" s="21" t="s">
        <v>210</v>
      </c>
      <c r="C209" s="75" t="s">
        <v>176</v>
      </c>
      <c r="D209" s="12">
        <f t="shared" si="44"/>
        <v>10338.310000000001</v>
      </c>
      <c r="E209" s="12">
        <v>6786.4800000000005</v>
      </c>
      <c r="F209" s="12">
        <v>3551.83</v>
      </c>
      <c r="G209" s="12">
        <v>0</v>
      </c>
      <c r="I209" s="20">
        <f t="shared" si="43"/>
        <v>0.65643997906814555</v>
      </c>
      <c r="J209" s="20">
        <f t="shared" si="43"/>
        <v>0.34356002093185439</v>
      </c>
      <c r="K209" s="20">
        <f t="shared" si="43"/>
        <v>0</v>
      </c>
      <c r="M209" s="81" t="s">
        <v>23</v>
      </c>
    </row>
    <row r="210" spans="1:14" x14ac:dyDescent="0.25">
      <c r="A210" s="61">
        <f t="shared" si="42"/>
        <v>200</v>
      </c>
      <c r="B210" s="21" t="s">
        <v>210</v>
      </c>
      <c r="C210" s="75" t="s">
        <v>177</v>
      </c>
      <c r="D210" s="12">
        <f t="shared" si="44"/>
        <v>7706.27</v>
      </c>
      <c r="E210" s="12">
        <v>5009.75</v>
      </c>
      <c r="F210" s="12">
        <v>2696.52</v>
      </c>
      <c r="G210" s="12">
        <v>0</v>
      </c>
      <c r="I210" s="20">
        <f t="shared" si="43"/>
        <v>0.65008752613131904</v>
      </c>
      <c r="J210" s="20">
        <f t="shared" si="43"/>
        <v>0.34991247386868096</v>
      </c>
      <c r="K210" s="20">
        <f t="shared" si="43"/>
        <v>0</v>
      </c>
      <c r="M210" s="81" t="s">
        <v>23</v>
      </c>
    </row>
    <row r="211" spans="1:14" x14ac:dyDescent="0.25">
      <c r="A211" s="61">
        <f t="shared" si="42"/>
        <v>201</v>
      </c>
      <c r="B211" s="21" t="s">
        <v>210</v>
      </c>
      <c r="C211" s="75" t="s">
        <v>211</v>
      </c>
      <c r="D211" s="12">
        <f t="shared" si="44"/>
        <v>254.63</v>
      </c>
      <c r="E211" s="12">
        <v>254.63</v>
      </c>
      <c r="F211" s="12">
        <v>0</v>
      </c>
      <c r="G211" s="12">
        <v>0</v>
      </c>
      <c r="I211" s="20">
        <f t="shared" si="43"/>
        <v>1</v>
      </c>
      <c r="J211" s="20">
        <f t="shared" si="43"/>
        <v>0</v>
      </c>
      <c r="K211" s="20">
        <f t="shared" si="43"/>
        <v>0</v>
      </c>
      <c r="M211" s="81" t="s">
        <v>23</v>
      </c>
    </row>
    <row r="212" spans="1:14" x14ac:dyDescent="0.25">
      <c r="A212" s="61">
        <f t="shared" si="42"/>
        <v>202</v>
      </c>
      <c r="B212" s="21" t="s">
        <v>212</v>
      </c>
      <c r="C212" s="75" t="s">
        <v>179</v>
      </c>
      <c r="D212" s="12">
        <f>SUM(E212:G212)</f>
        <v>172.95</v>
      </c>
      <c r="E212" s="12">
        <v>78.06</v>
      </c>
      <c r="F212" s="12">
        <v>0</v>
      </c>
      <c r="G212" s="12">
        <v>94.89</v>
      </c>
      <c r="I212" s="20">
        <f>IF($D212=0,0,+E212/$D212)</f>
        <v>0.45134431916738948</v>
      </c>
      <c r="J212" s="20">
        <f>IF($D212=0,0,+F212/$D212)</f>
        <v>0</v>
      </c>
      <c r="K212" s="20">
        <f>IF($D212=0,0,+G212/$D212)</f>
        <v>0.54865568083261063</v>
      </c>
      <c r="M212" s="81" t="s">
        <v>113</v>
      </c>
    </row>
    <row r="213" spans="1:14" x14ac:dyDescent="0.25">
      <c r="A213" s="61">
        <f t="shared" si="42"/>
        <v>203</v>
      </c>
      <c r="B213" s="21" t="s">
        <v>212</v>
      </c>
      <c r="C213" s="75" t="s">
        <v>180</v>
      </c>
      <c r="D213" s="12">
        <f t="shared" ref="D213:D215" si="45">SUM(E213:G213)</f>
        <v>555.62</v>
      </c>
      <c r="E213" s="12">
        <v>102.60000000000001</v>
      </c>
      <c r="F213" s="12">
        <v>0</v>
      </c>
      <c r="G213" s="12">
        <v>453.02</v>
      </c>
      <c r="I213" s="20">
        <f t="shared" ref="I213:K215" si="46">IF($D213=0,0,+E213/$D213)</f>
        <v>0.18465857960476587</v>
      </c>
      <c r="J213" s="20">
        <f t="shared" si="46"/>
        <v>0</v>
      </c>
      <c r="K213" s="20">
        <f t="shared" si="46"/>
        <v>0.81534142039523416</v>
      </c>
      <c r="M213" s="81" t="s">
        <v>113</v>
      </c>
    </row>
    <row r="214" spans="1:14" x14ac:dyDescent="0.25">
      <c r="A214" s="61">
        <f t="shared" si="42"/>
        <v>204</v>
      </c>
      <c r="B214" s="21" t="s">
        <v>212</v>
      </c>
      <c r="C214" s="75" t="s">
        <v>181</v>
      </c>
      <c r="D214" s="12">
        <f t="shared" si="45"/>
        <v>27783.410000000003</v>
      </c>
      <c r="E214" s="12">
        <v>16836.54</v>
      </c>
      <c r="F214" s="12">
        <v>0</v>
      </c>
      <c r="G214" s="12">
        <v>10946.87</v>
      </c>
      <c r="I214" s="20">
        <f t="shared" si="46"/>
        <v>0.60599256894672027</v>
      </c>
      <c r="J214" s="20">
        <f t="shared" si="46"/>
        <v>0</v>
      </c>
      <c r="K214" s="20">
        <f t="shared" si="46"/>
        <v>0.39400743105327962</v>
      </c>
      <c r="M214" s="81" t="s">
        <v>113</v>
      </c>
    </row>
    <row r="215" spans="1:14" x14ac:dyDescent="0.25">
      <c r="A215" s="61">
        <f t="shared" si="42"/>
        <v>205</v>
      </c>
      <c r="B215" s="21" t="s">
        <v>212</v>
      </c>
      <c r="C215" s="75" t="s">
        <v>116</v>
      </c>
      <c r="D215" s="12">
        <f t="shared" si="45"/>
        <v>1.44</v>
      </c>
      <c r="E215" s="12">
        <v>0</v>
      </c>
      <c r="F215" s="12">
        <v>0</v>
      </c>
      <c r="G215" s="12">
        <v>1.44</v>
      </c>
      <c r="I215" s="20">
        <f t="shared" si="46"/>
        <v>0</v>
      </c>
      <c r="J215" s="20">
        <f t="shared" si="46"/>
        <v>0</v>
      </c>
      <c r="K215" s="20">
        <f t="shared" si="46"/>
        <v>1</v>
      </c>
      <c r="M215" s="81" t="s">
        <v>113</v>
      </c>
    </row>
    <row r="216" spans="1:14" x14ac:dyDescent="0.25">
      <c r="A216" s="61">
        <f t="shared" si="42"/>
        <v>206</v>
      </c>
      <c r="B216" s="21" t="s">
        <v>213</v>
      </c>
      <c r="C216" s="75" t="s">
        <v>183</v>
      </c>
      <c r="D216" s="12">
        <f>SUM(E216:G216)</f>
        <v>7596.1</v>
      </c>
      <c r="E216" s="12">
        <v>3116.19</v>
      </c>
      <c r="F216" s="12">
        <v>1311.23</v>
      </c>
      <c r="G216" s="12">
        <v>3168.6800000000003</v>
      </c>
      <c r="I216" s="20">
        <f>IF($D216=0,0,+E216/$D216)</f>
        <v>0.41023551559352822</v>
      </c>
      <c r="J216" s="20">
        <f>IF($D216=0,0,+F216/$D216)</f>
        <v>0.17261884388041232</v>
      </c>
      <c r="K216" s="20">
        <f>IF($D216=0,0,+G216/$D216)</f>
        <v>0.41714564052605946</v>
      </c>
      <c r="M216" s="81" t="s">
        <v>184</v>
      </c>
    </row>
    <row r="217" spans="1:14" x14ac:dyDescent="0.25">
      <c r="A217" s="61">
        <f t="shared" si="42"/>
        <v>207</v>
      </c>
      <c r="B217" s="21" t="s">
        <v>213</v>
      </c>
      <c r="C217" s="75" t="s">
        <v>185</v>
      </c>
      <c r="D217" s="12">
        <f t="shared" ref="D217:D221" si="47">SUM(E217:G217)</f>
        <v>111782.46</v>
      </c>
      <c r="E217" s="12">
        <v>80894.75</v>
      </c>
      <c r="F217" s="12">
        <v>30833.08</v>
      </c>
      <c r="G217" s="12">
        <v>54.63</v>
      </c>
      <c r="I217" s="20">
        <f t="shared" ref="I217:K221" si="48">IF($D217=0,0,+E217/$D217)</f>
        <v>0.72368017307903221</v>
      </c>
      <c r="J217" s="20">
        <f t="shared" si="48"/>
        <v>0.27583110981812353</v>
      </c>
      <c r="K217" s="20">
        <f t="shared" si="48"/>
        <v>4.8871710284422083E-4</v>
      </c>
      <c r="M217" s="81" t="s">
        <v>184</v>
      </c>
    </row>
    <row r="218" spans="1:14" x14ac:dyDescent="0.25">
      <c r="A218" s="61">
        <f t="shared" si="42"/>
        <v>208</v>
      </c>
      <c r="B218" s="21" t="s">
        <v>213</v>
      </c>
      <c r="C218" s="75" t="s">
        <v>186</v>
      </c>
      <c r="D218" s="12">
        <f t="shared" si="47"/>
        <v>2381485.3200000003</v>
      </c>
      <c r="E218" s="12">
        <v>1504221.33</v>
      </c>
      <c r="F218" s="12">
        <v>277874.72000000003</v>
      </c>
      <c r="G218" s="12">
        <v>599389.27</v>
      </c>
      <c r="I218" s="20">
        <f t="shared" si="48"/>
        <v>0.63163157772477885</v>
      </c>
      <c r="J218" s="20">
        <f t="shared" si="48"/>
        <v>0.11668126511903083</v>
      </c>
      <c r="K218" s="20">
        <f t="shared" si="48"/>
        <v>0.25168715715619022</v>
      </c>
      <c r="M218" s="81" t="s">
        <v>184</v>
      </c>
    </row>
    <row r="219" spans="1:14" x14ac:dyDescent="0.25">
      <c r="A219" s="61">
        <f t="shared" si="42"/>
        <v>209</v>
      </c>
      <c r="B219" s="21" t="s">
        <v>213</v>
      </c>
      <c r="C219" s="75" t="s">
        <v>187</v>
      </c>
      <c r="D219" s="12">
        <f t="shared" si="47"/>
        <v>17215.18</v>
      </c>
      <c r="E219" s="12">
        <v>4158.8</v>
      </c>
      <c r="F219" s="12">
        <v>1773.03</v>
      </c>
      <c r="G219" s="12">
        <v>11283.35</v>
      </c>
      <c r="I219" s="20">
        <f t="shared" si="48"/>
        <v>0.24157749149297306</v>
      </c>
      <c r="J219" s="20">
        <f t="shared" si="48"/>
        <v>0.10299224289260989</v>
      </c>
      <c r="K219" s="20">
        <f t="shared" si="48"/>
        <v>0.65543026561441708</v>
      </c>
      <c r="M219" s="81" t="s">
        <v>184</v>
      </c>
    </row>
    <row r="220" spans="1:14" x14ac:dyDescent="0.25">
      <c r="A220" s="61">
        <f t="shared" si="42"/>
        <v>210</v>
      </c>
      <c r="B220" s="66" t="s">
        <v>214</v>
      </c>
      <c r="C220" s="79" t="s">
        <v>93</v>
      </c>
      <c r="D220" s="63">
        <f t="shared" si="47"/>
        <v>632.74</v>
      </c>
      <c r="E220" s="63">
        <v>632.74</v>
      </c>
      <c r="F220" s="63">
        <v>0</v>
      </c>
      <c r="G220" s="63">
        <v>0</v>
      </c>
      <c r="H220" s="64"/>
      <c r="I220" s="20">
        <f t="shared" si="48"/>
        <v>1</v>
      </c>
      <c r="J220" s="20">
        <f t="shared" si="48"/>
        <v>0</v>
      </c>
      <c r="K220" s="20">
        <f t="shared" si="48"/>
        <v>0</v>
      </c>
      <c r="M220" s="81" t="s">
        <v>94</v>
      </c>
    </row>
    <row r="221" spans="1:14" x14ac:dyDescent="0.25">
      <c r="A221" s="61">
        <f t="shared" si="42"/>
        <v>211</v>
      </c>
      <c r="B221" s="66" t="s">
        <v>214</v>
      </c>
      <c r="C221" s="79" t="s">
        <v>96</v>
      </c>
      <c r="D221" s="63">
        <f t="shared" si="47"/>
        <v>8.6</v>
      </c>
      <c r="E221" s="63">
        <v>8.6</v>
      </c>
      <c r="F221" s="63">
        <v>0</v>
      </c>
      <c r="G221" s="63">
        <v>0</v>
      </c>
      <c r="H221" s="64"/>
      <c r="I221" s="20">
        <f t="shared" si="48"/>
        <v>1</v>
      </c>
      <c r="J221" s="20">
        <f t="shared" si="48"/>
        <v>0</v>
      </c>
      <c r="K221" s="20">
        <f t="shared" si="48"/>
        <v>0</v>
      </c>
      <c r="M221" s="81" t="s">
        <v>94</v>
      </c>
      <c r="N221" s="85"/>
    </row>
    <row r="222" spans="1:14" x14ac:dyDescent="0.25">
      <c r="A222" s="61">
        <f t="shared" si="42"/>
        <v>212</v>
      </c>
      <c r="B222" s="66" t="s">
        <v>214</v>
      </c>
      <c r="C222" s="79" t="s">
        <v>189</v>
      </c>
      <c r="D222" s="63">
        <f>SUM(E222:G222)</f>
        <v>14393.78</v>
      </c>
      <c r="E222" s="63">
        <v>14393.78</v>
      </c>
      <c r="F222" s="63">
        <v>0</v>
      </c>
      <c r="G222" s="63">
        <v>0</v>
      </c>
      <c r="H222" s="64"/>
      <c r="I222" s="20">
        <f t="shared" si="43"/>
        <v>1</v>
      </c>
      <c r="J222" s="20">
        <f t="shared" si="43"/>
        <v>0</v>
      </c>
      <c r="K222" s="20">
        <f t="shared" si="43"/>
        <v>0</v>
      </c>
      <c r="M222" s="81" t="s">
        <v>94</v>
      </c>
      <c r="N222" s="86"/>
    </row>
    <row r="223" spans="1:14" x14ac:dyDescent="0.25">
      <c r="A223" s="61">
        <f t="shared" si="42"/>
        <v>213</v>
      </c>
      <c r="B223" s="69" t="s">
        <v>215</v>
      </c>
      <c r="C223" s="79"/>
      <c r="D223" s="63">
        <f>SUM(D205:D222)</f>
        <v>2622673.4000000008</v>
      </c>
      <c r="E223" s="63">
        <f>SUM(E205:E222)</f>
        <v>1661643.4100000001</v>
      </c>
      <c r="F223" s="63">
        <f>SUM(F205:F222)</f>
        <v>318040.41000000003</v>
      </c>
      <c r="G223" s="63">
        <f>SUM(G205:G222)</f>
        <v>642989.57999999996</v>
      </c>
      <c r="H223" s="64"/>
      <c r="I223" s="20">
        <f t="shared" si="43"/>
        <v>0.6335685602332336</v>
      </c>
      <c r="J223" s="20">
        <f t="shared" si="43"/>
        <v>0.12126573213424131</v>
      </c>
      <c r="K223" s="20">
        <f t="shared" si="43"/>
        <v>0.24516570763252479</v>
      </c>
      <c r="N223" s="86"/>
    </row>
    <row r="224" spans="1:14" x14ac:dyDescent="0.25">
      <c r="A224" s="61">
        <f t="shared" si="42"/>
        <v>214</v>
      </c>
      <c r="B224" s="70" t="s">
        <v>216</v>
      </c>
      <c r="C224" s="79"/>
      <c r="D224" s="63"/>
      <c r="E224" s="63"/>
      <c r="F224" s="63"/>
      <c r="G224" s="63"/>
      <c r="H224" s="64"/>
      <c r="I224" s="20"/>
      <c r="J224" s="20"/>
      <c r="K224" s="20"/>
      <c r="N224" s="86"/>
    </row>
    <row r="225" spans="1:14" x14ac:dyDescent="0.25">
      <c r="A225" s="61">
        <f t="shared" si="42"/>
        <v>215</v>
      </c>
      <c r="B225" s="62" t="s">
        <v>217</v>
      </c>
      <c r="C225" s="79" t="s">
        <v>207</v>
      </c>
      <c r="D225" s="63">
        <f t="shared" ref="D225:D241" si="49">SUM(E225:G225)</f>
        <v>2525017.19</v>
      </c>
      <c r="E225" s="63">
        <v>0</v>
      </c>
      <c r="F225" s="63">
        <v>0</v>
      </c>
      <c r="G225" s="63">
        <v>2525017.19</v>
      </c>
      <c r="H225" s="64"/>
      <c r="I225" s="20">
        <f t="shared" ref="I225:K242" si="50">IF($D225=0,0,+E225/$D225)</f>
        <v>0</v>
      </c>
      <c r="J225" s="20">
        <f t="shared" si="50"/>
        <v>0</v>
      </c>
      <c r="K225" s="20">
        <f t="shared" si="50"/>
        <v>1</v>
      </c>
      <c r="M225" s="81" t="s">
        <v>208</v>
      </c>
      <c r="N225" s="86"/>
    </row>
    <row r="226" spans="1:14" x14ac:dyDescent="0.25">
      <c r="A226" s="61">
        <f t="shared" si="42"/>
        <v>216</v>
      </c>
      <c r="B226" s="62" t="s">
        <v>217</v>
      </c>
      <c r="C226" s="79" t="s">
        <v>209</v>
      </c>
      <c r="D226" s="63">
        <f t="shared" si="49"/>
        <v>7349.47</v>
      </c>
      <c r="E226" s="63">
        <v>0</v>
      </c>
      <c r="F226" s="63">
        <v>0</v>
      </c>
      <c r="G226" s="63">
        <v>7349.47</v>
      </c>
      <c r="H226" s="64"/>
      <c r="I226" s="20">
        <f t="shared" si="50"/>
        <v>0</v>
      </c>
      <c r="J226" s="20">
        <f t="shared" si="50"/>
        <v>0</v>
      </c>
      <c r="K226" s="20">
        <f t="shared" si="50"/>
        <v>1</v>
      </c>
      <c r="M226" s="81" t="s">
        <v>208</v>
      </c>
      <c r="N226" s="86"/>
    </row>
    <row r="227" spans="1:14" x14ac:dyDescent="0.25">
      <c r="A227" s="61">
        <f t="shared" si="42"/>
        <v>217</v>
      </c>
      <c r="B227" s="62" t="s">
        <v>217</v>
      </c>
      <c r="C227" s="79" t="s">
        <v>160</v>
      </c>
      <c r="D227" s="63">
        <f t="shared" si="49"/>
        <v>51731.270000000004</v>
      </c>
      <c r="E227" s="63">
        <v>0</v>
      </c>
      <c r="F227" s="63">
        <v>0</v>
      </c>
      <c r="G227" s="63">
        <v>51731.270000000004</v>
      </c>
      <c r="H227" s="64"/>
      <c r="I227" s="20">
        <f t="shared" si="50"/>
        <v>0</v>
      </c>
      <c r="J227" s="20">
        <f t="shared" si="50"/>
        <v>0</v>
      </c>
      <c r="K227" s="20">
        <f t="shared" si="50"/>
        <v>1</v>
      </c>
      <c r="M227" s="81" t="s">
        <v>208</v>
      </c>
      <c r="N227" s="86"/>
    </row>
    <row r="228" spans="1:14" x14ac:dyDescent="0.25">
      <c r="A228" s="61">
        <f t="shared" si="42"/>
        <v>218</v>
      </c>
      <c r="B228" s="71" t="s">
        <v>218</v>
      </c>
      <c r="C228" s="79" t="s">
        <v>25</v>
      </c>
      <c r="D228" s="63">
        <f t="shared" si="49"/>
        <v>2681003.62</v>
      </c>
      <c r="E228" s="63">
        <v>2681003.62</v>
      </c>
      <c r="F228" s="63">
        <v>0</v>
      </c>
      <c r="G228" s="63">
        <v>0</v>
      </c>
      <c r="H228" s="64"/>
      <c r="I228" s="20">
        <f t="shared" si="50"/>
        <v>1</v>
      </c>
      <c r="J228" s="20">
        <f t="shared" si="50"/>
        <v>0</v>
      </c>
      <c r="K228" s="20">
        <f t="shared" si="50"/>
        <v>0</v>
      </c>
      <c r="M228" s="81" t="s">
        <v>23</v>
      </c>
      <c r="N228" s="86"/>
    </row>
    <row r="229" spans="1:14" x14ac:dyDescent="0.25">
      <c r="A229" s="61">
        <f t="shared" si="42"/>
        <v>219</v>
      </c>
      <c r="B229" s="71" t="s">
        <v>218</v>
      </c>
      <c r="C229" s="79" t="s">
        <v>70</v>
      </c>
      <c r="D229" s="63">
        <f t="shared" si="49"/>
        <v>953095</v>
      </c>
      <c r="E229" s="63">
        <v>953095</v>
      </c>
      <c r="F229" s="63">
        <v>0</v>
      </c>
      <c r="G229" s="63">
        <v>0</v>
      </c>
      <c r="H229" s="64"/>
      <c r="I229" s="20">
        <f t="shared" si="50"/>
        <v>1</v>
      </c>
      <c r="J229" s="20">
        <f t="shared" si="50"/>
        <v>0</v>
      </c>
      <c r="K229" s="20">
        <f t="shared" si="50"/>
        <v>0</v>
      </c>
      <c r="M229" s="81" t="s">
        <v>23</v>
      </c>
      <c r="N229" s="86"/>
    </row>
    <row r="230" spans="1:14" x14ac:dyDescent="0.25">
      <c r="A230" s="61">
        <f t="shared" si="42"/>
        <v>220</v>
      </c>
      <c r="B230" s="71" t="s">
        <v>218</v>
      </c>
      <c r="C230" s="79" t="s">
        <v>176</v>
      </c>
      <c r="D230" s="63">
        <f t="shared" si="49"/>
        <v>1291396.6300000001</v>
      </c>
      <c r="E230" s="63">
        <v>847725.42</v>
      </c>
      <c r="F230" s="63">
        <v>443671.21</v>
      </c>
      <c r="G230" s="63">
        <v>0</v>
      </c>
      <c r="H230" s="64"/>
      <c r="I230" s="20">
        <f t="shared" si="50"/>
        <v>0.6564407869021619</v>
      </c>
      <c r="J230" s="20">
        <f t="shared" si="50"/>
        <v>0.3435592130978381</v>
      </c>
      <c r="K230" s="20">
        <f t="shared" si="50"/>
        <v>0</v>
      </c>
      <c r="M230" s="81" t="s">
        <v>23</v>
      </c>
    </row>
    <row r="231" spans="1:14" x14ac:dyDescent="0.25">
      <c r="A231" s="61">
        <f t="shared" si="42"/>
        <v>221</v>
      </c>
      <c r="B231" s="71" t="s">
        <v>218</v>
      </c>
      <c r="C231" s="79" t="s">
        <v>177</v>
      </c>
      <c r="D231" s="63">
        <f t="shared" si="49"/>
        <v>745353.24</v>
      </c>
      <c r="E231" s="63">
        <v>484543.72000000003</v>
      </c>
      <c r="F231" s="63">
        <v>260809.52000000002</v>
      </c>
      <c r="G231" s="63">
        <v>0</v>
      </c>
      <c r="H231" s="64"/>
      <c r="I231" s="20">
        <f t="shared" si="50"/>
        <v>0.65008601827503965</v>
      </c>
      <c r="J231" s="20">
        <f t="shared" si="50"/>
        <v>0.34991398172496041</v>
      </c>
      <c r="K231" s="20">
        <f t="shared" si="50"/>
        <v>0</v>
      </c>
      <c r="M231" s="81" t="s">
        <v>23</v>
      </c>
    </row>
    <row r="232" spans="1:14" x14ac:dyDescent="0.25">
      <c r="A232" s="61">
        <f t="shared" si="42"/>
        <v>222</v>
      </c>
      <c r="B232" s="71" t="s">
        <v>219</v>
      </c>
      <c r="C232" s="79" t="s">
        <v>179</v>
      </c>
      <c r="D232" s="63">
        <f>SUM(E232:G232)</f>
        <v>22258.97</v>
      </c>
      <c r="E232" s="63">
        <v>10046.89</v>
      </c>
      <c r="F232" s="63">
        <v>0</v>
      </c>
      <c r="G232" s="63">
        <v>12212.08</v>
      </c>
      <c r="H232" s="64"/>
      <c r="I232" s="20">
        <f>IF($D232=0,0,+E232/$D232)</f>
        <v>0.45136365249604987</v>
      </c>
      <c r="J232" s="20">
        <f>IF($D232=0,0,+F232/$D232)</f>
        <v>0</v>
      </c>
      <c r="K232" s="20">
        <f>IF($D232=0,0,+G232/$D232)</f>
        <v>0.54863634750395007</v>
      </c>
      <c r="M232" s="81" t="s">
        <v>113</v>
      </c>
    </row>
    <row r="233" spans="1:14" x14ac:dyDescent="0.25">
      <c r="A233" s="61">
        <f t="shared" si="42"/>
        <v>223</v>
      </c>
      <c r="B233" s="71" t="s">
        <v>219</v>
      </c>
      <c r="C233" s="79" t="s">
        <v>180</v>
      </c>
      <c r="D233" s="63">
        <f t="shared" ref="D233:D235" si="51">SUM(E233:G233)</f>
        <v>71495.839999999997</v>
      </c>
      <c r="E233" s="63">
        <v>13200.9</v>
      </c>
      <c r="F233" s="63">
        <v>0</v>
      </c>
      <c r="G233" s="63">
        <v>58294.94</v>
      </c>
      <c r="H233" s="64"/>
      <c r="I233" s="20">
        <f t="shared" ref="I233:K235" si="52">IF($D233=0,0,+E233/$D233)</f>
        <v>0.18463871464409679</v>
      </c>
      <c r="J233" s="20">
        <f t="shared" si="52"/>
        <v>0</v>
      </c>
      <c r="K233" s="20">
        <f t="shared" si="52"/>
        <v>0.81536128535590324</v>
      </c>
      <c r="M233" s="81" t="s">
        <v>113</v>
      </c>
    </row>
    <row r="234" spans="1:14" x14ac:dyDescent="0.25">
      <c r="A234" s="61">
        <f t="shared" si="42"/>
        <v>224</v>
      </c>
      <c r="B234" s="71" t="s">
        <v>219</v>
      </c>
      <c r="C234" s="79" t="s">
        <v>181</v>
      </c>
      <c r="D234" s="63">
        <f t="shared" si="51"/>
        <v>3575277.24</v>
      </c>
      <c r="E234" s="63">
        <v>2166591.33</v>
      </c>
      <c r="F234" s="63">
        <v>0</v>
      </c>
      <c r="G234" s="63">
        <v>1408685.9100000001</v>
      </c>
      <c r="H234" s="64"/>
      <c r="I234" s="20">
        <f t="shared" si="52"/>
        <v>0.60599253835766875</v>
      </c>
      <c r="J234" s="20">
        <f t="shared" si="52"/>
        <v>0</v>
      </c>
      <c r="K234" s="20">
        <f t="shared" si="52"/>
        <v>0.3940074616423313</v>
      </c>
      <c r="M234" s="81" t="s">
        <v>113</v>
      </c>
    </row>
    <row r="235" spans="1:14" x14ac:dyDescent="0.25">
      <c r="A235" s="61">
        <f t="shared" si="42"/>
        <v>225</v>
      </c>
      <c r="B235" s="71" t="s">
        <v>219</v>
      </c>
      <c r="C235" s="79" t="s">
        <v>116</v>
      </c>
      <c r="D235" s="63">
        <f t="shared" si="51"/>
        <v>185.03</v>
      </c>
      <c r="E235" s="63">
        <v>0</v>
      </c>
      <c r="F235" s="63">
        <v>0</v>
      </c>
      <c r="G235" s="63">
        <v>185.03</v>
      </c>
      <c r="H235" s="64"/>
      <c r="I235" s="20">
        <f t="shared" si="52"/>
        <v>0</v>
      </c>
      <c r="J235" s="20">
        <f t="shared" si="52"/>
        <v>0</v>
      </c>
      <c r="K235" s="20">
        <f t="shared" si="52"/>
        <v>1</v>
      </c>
      <c r="M235" s="81" t="s">
        <v>113</v>
      </c>
    </row>
    <row r="236" spans="1:14" x14ac:dyDescent="0.25">
      <c r="A236" s="61">
        <f t="shared" si="42"/>
        <v>226</v>
      </c>
      <c r="B236" s="72" t="s">
        <v>220</v>
      </c>
      <c r="C236" s="79" t="s">
        <v>183</v>
      </c>
      <c r="D236" s="63">
        <f>SUM(E236:G236)</f>
        <v>-15832.42</v>
      </c>
      <c r="E236" s="63">
        <v>-6495.03</v>
      </c>
      <c r="F236" s="63">
        <v>-2732.96</v>
      </c>
      <c r="G236" s="63">
        <v>-6604.43</v>
      </c>
      <c r="H236" s="64"/>
      <c r="I236" s="20">
        <f>IF($D236=0,0,+E236/$D236)</f>
        <v>0.41023608519733556</v>
      </c>
      <c r="J236" s="20">
        <f>IF($D236=0,0,+F236/$D236)</f>
        <v>0.17261795733059129</v>
      </c>
      <c r="K236" s="20">
        <f>IF($D236=0,0,+G236/$D236)</f>
        <v>0.41714595747207317</v>
      </c>
      <c r="M236" s="81" t="s">
        <v>184</v>
      </c>
    </row>
    <row r="237" spans="1:14" x14ac:dyDescent="0.25">
      <c r="A237" s="61">
        <f t="shared" si="42"/>
        <v>227</v>
      </c>
      <c r="B237" s="72" t="s">
        <v>220</v>
      </c>
      <c r="C237" s="79" t="s">
        <v>185</v>
      </c>
      <c r="D237" s="63">
        <f t="shared" ref="D237:D239" si="53">SUM(E237:G237)</f>
        <v>-232985.96000000002</v>
      </c>
      <c r="E237" s="63">
        <v>-168607.33000000002</v>
      </c>
      <c r="F237" s="63">
        <v>-64264.79</v>
      </c>
      <c r="G237" s="63">
        <v>-113.84</v>
      </c>
      <c r="H237" s="64"/>
      <c r="I237" s="20">
        <f t="shared" ref="I237:K239" si="54">IF($D237=0,0,+E237/$D237)</f>
        <v>0.72368021661047732</v>
      </c>
      <c r="J237" s="20">
        <f t="shared" si="54"/>
        <v>0.27583117025592441</v>
      </c>
      <c r="K237" s="20">
        <f t="shared" si="54"/>
        <v>4.8861313359826488E-4</v>
      </c>
      <c r="M237" s="81" t="s">
        <v>184</v>
      </c>
    </row>
    <row r="238" spans="1:14" x14ac:dyDescent="0.25">
      <c r="A238" s="61">
        <f t="shared" si="42"/>
        <v>228</v>
      </c>
      <c r="B238" s="72" t="s">
        <v>220</v>
      </c>
      <c r="C238" s="79" t="s">
        <v>186</v>
      </c>
      <c r="D238" s="63">
        <f t="shared" si="53"/>
        <v>-4963681.0999999996</v>
      </c>
      <c r="E238" s="63">
        <v>-3135217.69</v>
      </c>
      <c r="F238" s="63">
        <v>-579168.6</v>
      </c>
      <c r="G238" s="63">
        <v>-1249294.81</v>
      </c>
      <c r="H238" s="64"/>
      <c r="I238" s="20">
        <f t="shared" si="54"/>
        <v>0.63163157077113596</v>
      </c>
      <c r="J238" s="20">
        <f t="shared" si="54"/>
        <v>0.11668126705400152</v>
      </c>
      <c r="K238" s="20">
        <f t="shared" si="54"/>
        <v>0.25168716217486253</v>
      </c>
      <c r="M238" s="81" t="s">
        <v>184</v>
      </c>
    </row>
    <row r="239" spans="1:14" x14ac:dyDescent="0.25">
      <c r="A239" s="61">
        <f t="shared" si="42"/>
        <v>229</v>
      </c>
      <c r="B239" s="72" t="s">
        <v>220</v>
      </c>
      <c r="C239" s="79" t="s">
        <v>187</v>
      </c>
      <c r="D239" s="63">
        <f t="shared" si="53"/>
        <v>-35881.35</v>
      </c>
      <c r="E239" s="63">
        <v>-8668.2000000000007</v>
      </c>
      <c r="F239" s="63">
        <v>-3695.4900000000002</v>
      </c>
      <c r="G239" s="63">
        <v>-23517.66</v>
      </c>
      <c r="H239" s="64"/>
      <c r="I239" s="20">
        <f t="shared" si="54"/>
        <v>0.24157953923138348</v>
      </c>
      <c r="J239" s="20">
        <f t="shared" si="54"/>
        <v>0.10299194428303284</v>
      </c>
      <c r="K239" s="20">
        <f t="shared" si="54"/>
        <v>0.65542851648558376</v>
      </c>
      <c r="M239" s="81" t="s">
        <v>184</v>
      </c>
    </row>
    <row r="240" spans="1:14" x14ac:dyDescent="0.25">
      <c r="A240" s="61">
        <f t="shared" si="42"/>
        <v>230</v>
      </c>
      <c r="B240" s="71" t="s">
        <v>221</v>
      </c>
      <c r="C240" s="79" t="s">
        <v>93</v>
      </c>
      <c r="D240" s="63">
        <f t="shared" si="49"/>
        <v>1149.46</v>
      </c>
      <c r="E240" s="63">
        <v>1149.46</v>
      </c>
      <c r="F240" s="63">
        <v>0</v>
      </c>
      <c r="G240" s="63">
        <v>0</v>
      </c>
      <c r="H240" s="64"/>
      <c r="I240" s="20">
        <f t="shared" si="50"/>
        <v>1</v>
      </c>
      <c r="J240" s="20">
        <f t="shared" si="50"/>
        <v>0</v>
      </c>
      <c r="K240" s="20">
        <f t="shared" si="50"/>
        <v>0</v>
      </c>
      <c r="M240" s="81" t="s">
        <v>94</v>
      </c>
    </row>
    <row r="241" spans="1:13" x14ac:dyDescent="0.25">
      <c r="A241" s="61">
        <f t="shared" si="42"/>
        <v>231</v>
      </c>
      <c r="B241" s="71" t="s">
        <v>221</v>
      </c>
      <c r="C241" s="79" t="s">
        <v>189</v>
      </c>
      <c r="D241" s="63">
        <f t="shared" si="49"/>
        <v>2484729.1</v>
      </c>
      <c r="E241" s="63">
        <v>2484729.1</v>
      </c>
      <c r="F241" s="63">
        <v>0</v>
      </c>
      <c r="G241" s="63">
        <v>0</v>
      </c>
      <c r="H241" s="64"/>
      <c r="I241" s="20">
        <f t="shared" si="50"/>
        <v>1</v>
      </c>
      <c r="J241" s="20">
        <f t="shared" si="50"/>
        <v>0</v>
      </c>
      <c r="K241" s="20">
        <f t="shared" si="50"/>
        <v>0</v>
      </c>
      <c r="M241" s="81" t="s">
        <v>94</v>
      </c>
    </row>
    <row r="242" spans="1:13" x14ac:dyDescent="0.25">
      <c r="A242" s="61">
        <f t="shared" si="42"/>
        <v>232</v>
      </c>
      <c r="B242" s="31" t="s">
        <v>222</v>
      </c>
      <c r="C242" s="75"/>
      <c r="D242" s="12">
        <f>SUM(D225:D241)</f>
        <v>9161661.2300000004</v>
      </c>
      <c r="E242" s="12">
        <f>SUM(E225:E241)</f>
        <v>6323097.1899999995</v>
      </c>
      <c r="F242" s="12">
        <f>SUM(F225:F241)</f>
        <v>54618.890000000007</v>
      </c>
      <c r="G242" s="12">
        <f>SUM(G225:G241)</f>
        <v>2783945.15</v>
      </c>
      <c r="I242" s="20">
        <f t="shared" si="50"/>
        <v>0.69016928603460259</v>
      </c>
      <c r="J242" s="20">
        <f t="shared" si="50"/>
        <v>5.961679724758826E-3</v>
      </c>
      <c r="K242" s="20">
        <f t="shared" si="50"/>
        <v>0.30386903424063844</v>
      </c>
    </row>
    <row r="243" spans="1:13" x14ac:dyDescent="0.25">
      <c r="A243" s="61">
        <f t="shared" si="42"/>
        <v>233</v>
      </c>
      <c r="B243" s="31" t="s">
        <v>223</v>
      </c>
      <c r="C243" s="75"/>
      <c r="D243" s="12"/>
      <c r="E243" s="12"/>
      <c r="F243" s="12"/>
      <c r="G243" s="12"/>
      <c r="I243" s="20"/>
      <c r="J243" s="20"/>
      <c r="K243" s="20"/>
    </row>
    <row r="244" spans="1:13" x14ac:dyDescent="0.25">
      <c r="A244" s="61">
        <f t="shared" si="42"/>
        <v>234</v>
      </c>
      <c r="B244" s="31" t="s">
        <v>224</v>
      </c>
      <c r="C244" s="75" t="s">
        <v>183</v>
      </c>
      <c r="D244" s="12">
        <f t="shared" ref="D244:D246" si="55">SUM(E244:G244)</f>
        <v>7127.81</v>
      </c>
      <c r="E244" s="12">
        <v>2924.08</v>
      </c>
      <c r="F244" s="12">
        <v>1230.3900000000001</v>
      </c>
      <c r="G244" s="12">
        <v>2973.34</v>
      </c>
      <c r="I244" s="20">
        <f t="shared" ref="I244:K249" si="56">IF($D244=0,0,+E244/$D244)</f>
        <v>0.41023540189763752</v>
      </c>
      <c r="J244" s="20">
        <f t="shared" si="56"/>
        <v>0.17261823757928452</v>
      </c>
      <c r="K244" s="20">
        <f t="shared" si="56"/>
        <v>0.41714636052307791</v>
      </c>
      <c r="M244" s="81" t="s">
        <v>184</v>
      </c>
    </row>
    <row r="245" spans="1:13" x14ac:dyDescent="0.25">
      <c r="A245" s="61">
        <f t="shared" si="42"/>
        <v>235</v>
      </c>
      <c r="B245" s="31" t="s">
        <v>224</v>
      </c>
      <c r="C245" s="75" t="s">
        <v>185</v>
      </c>
      <c r="D245" s="12">
        <f t="shared" si="55"/>
        <v>104891.67</v>
      </c>
      <c r="E245" s="12">
        <v>75908.009999999995</v>
      </c>
      <c r="F245" s="12">
        <v>28932.38</v>
      </c>
      <c r="G245" s="12">
        <v>51.28</v>
      </c>
      <c r="I245" s="20">
        <f t="shared" si="56"/>
        <v>0.72368005962723247</v>
      </c>
      <c r="J245" s="20">
        <f t="shared" si="56"/>
        <v>0.27583105503039473</v>
      </c>
      <c r="K245" s="20">
        <f t="shared" si="56"/>
        <v>4.8888534237275471E-4</v>
      </c>
      <c r="M245" s="81" t="s">
        <v>184</v>
      </c>
    </row>
    <row r="246" spans="1:13" x14ac:dyDescent="0.25">
      <c r="A246" s="61">
        <f t="shared" si="42"/>
        <v>236</v>
      </c>
      <c r="B246" s="31" t="s">
        <v>224</v>
      </c>
      <c r="C246" s="75" t="s">
        <v>186</v>
      </c>
      <c r="D246" s="12">
        <f t="shared" si="55"/>
        <v>2234678.4300000002</v>
      </c>
      <c r="E246" s="12">
        <v>1411493.34</v>
      </c>
      <c r="F246" s="12">
        <v>260745.1</v>
      </c>
      <c r="G246" s="12">
        <v>562439.99</v>
      </c>
      <c r="I246" s="20">
        <f t="shared" si="56"/>
        <v>0.6316315229301247</v>
      </c>
      <c r="J246" s="20">
        <f t="shared" si="56"/>
        <v>0.11668126227897585</v>
      </c>
      <c r="K246" s="20">
        <f t="shared" si="56"/>
        <v>0.25168721479089945</v>
      </c>
      <c r="M246" s="81" t="s">
        <v>184</v>
      </c>
    </row>
    <row r="247" spans="1:13" x14ac:dyDescent="0.25">
      <c r="A247" s="61">
        <f t="shared" si="42"/>
        <v>237</v>
      </c>
      <c r="B247" s="31" t="s">
        <v>224</v>
      </c>
      <c r="C247" s="75" t="s">
        <v>187</v>
      </c>
      <c r="D247" s="12">
        <f>SUM(E247:G247)</f>
        <v>16153.98</v>
      </c>
      <c r="E247" s="12">
        <v>3902.46</v>
      </c>
      <c r="F247" s="12">
        <v>1663.74</v>
      </c>
      <c r="G247" s="12">
        <v>10587.78</v>
      </c>
      <c r="I247" s="20">
        <f t="shared" si="56"/>
        <v>0.2415788554894831</v>
      </c>
      <c r="J247" s="20">
        <f t="shared" si="56"/>
        <v>0.10299257520437688</v>
      </c>
      <c r="K247" s="20">
        <f t="shared" si="56"/>
        <v>0.65542856930614013</v>
      </c>
      <c r="M247" s="81" t="s">
        <v>184</v>
      </c>
    </row>
    <row r="248" spans="1:13" x14ac:dyDescent="0.25">
      <c r="A248" s="61">
        <f t="shared" si="42"/>
        <v>238</v>
      </c>
      <c r="B248" s="31" t="s">
        <v>225</v>
      </c>
      <c r="C248" s="75"/>
      <c r="D248" s="12">
        <f>SUM(E248:G248)</f>
        <v>2362851.89</v>
      </c>
      <c r="E248" s="12">
        <f>SUM(E244:E247)</f>
        <v>1494227.8900000001</v>
      </c>
      <c r="F248" s="12">
        <f>SUM(F244:F247)</f>
        <v>292571.61</v>
      </c>
      <c r="G248" s="12">
        <f>SUM(G244:G247)</f>
        <v>576052.39</v>
      </c>
      <c r="I248" s="20">
        <f t="shared" si="56"/>
        <v>0.63238322144685932</v>
      </c>
      <c r="J248" s="20">
        <f t="shared" si="56"/>
        <v>0.1238213919536023</v>
      </c>
      <c r="K248" s="20">
        <f t="shared" si="56"/>
        <v>0.24379538659953839</v>
      </c>
    </row>
    <row r="249" spans="1:13" x14ac:dyDescent="0.25">
      <c r="A249" s="61">
        <f t="shared" si="42"/>
        <v>239</v>
      </c>
      <c r="B249" s="31" t="s">
        <v>226</v>
      </c>
      <c r="C249" s="75" t="s">
        <v>158</v>
      </c>
      <c r="D249" s="63">
        <f>SUM(E249:G249)</f>
        <v>1179151.1500000001</v>
      </c>
      <c r="E249" s="12">
        <v>0</v>
      </c>
      <c r="F249" s="12">
        <v>0</v>
      </c>
      <c r="G249" s="12">
        <v>1179151.1500000001</v>
      </c>
      <c r="I249" s="20">
        <f t="shared" si="56"/>
        <v>0</v>
      </c>
      <c r="J249" s="20">
        <f t="shared" si="56"/>
        <v>0</v>
      </c>
      <c r="K249" s="20">
        <f t="shared" si="56"/>
        <v>1</v>
      </c>
      <c r="M249" s="81" t="s">
        <v>208</v>
      </c>
    </row>
    <row r="250" spans="1:13" x14ac:dyDescent="0.25">
      <c r="A250" s="61">
        <f t="shared" si="42"/>
        <v>240</v>
      </c>
      <c r="B250" s="24" t="s">
        <v>227</v>
      </c>
      <c r="C250" s="75"/>
      <c r="D250" s="12"/>
      <c r="E250" s="12"/>
      <c r="F250" s="12"/>
      <c r="G250" s="12"/>
      <c r="I250" s="20"/>
      <c r="J250" s="20"/>
      <c r="K250" s="20"/>
    </row>
    <row r="251" spans="1:13" x14ac:dyDescent="0.25">
      <c r="A251" s="61">
        <f t="shared" si="42"/>
        <v>241</v>
      </c>
      <c r="B251" s="31" t="s">
        <v>228</v>
      </c>
      <c r="C251" s="75" t="s">
        <v>229</v>
      </c>
      <c r="D251" s="12">
        <f>SUM(E251:G251)</f>
        <v>34007</v>
      </c>
      <c r="E251" s="12">
        <v>0</v>
      </c>
      <c r="F251" s="12">
        <v>0</v>
      </c>
      <c r="G251" s="12">
        <v>34007</v>
      </c>
      <c r="I251" s="20">
        <f t="shared" ref="I251:K262" si="57">IF($D251=0,0,+E251/$D251)</f>
        <v>0</v>
      </c>
      <c r="J251" s="20">
        <f t="shared" si="57"/>
        <v>0</v>
      </c>
      <c r="K251" s="20">
        <f t="shared" si="57"/>
        <v>1</v>
      </c>
      <c r="M251" s="81" t="s">
        <v>208</v>
      </c>
    </row>
    <row r="252" spans="1:13" x14ac:dyDescent="0.25">
      <c r="A252" s="61">
        <f t="shared" si="42"/>
        <v>242</v>
      </c>
      <c r="B252" s="31" t="s">
        <v>230</v>
      </c>
      <c r="C252" s="75" t="s">
        <v>25</v>
      </c>
      <c r="D252" s="12">
        <f>SUM(E252:G252)</f>
        <v>395480.93999999994</v>
      </c>
      <c r="E252" s="12">
        <v>395480.93999999994</v>
      </c>
      <c r="F252" s="12">
        <v>0</v>
      </c>
      <c r="G252" s="12">
        <v>0</v>
      </c>
      <c r="I252" s="20">
        <f t="shared" si="57"/>
        <v>1</v>
      </c>
      <c r="J252" s="20">
        <f t="shared" si="57"/>
        <v>0</v>
      </c>
      <c r="K252" s="20">
        <f t="shared" si="57"/>
        <v>0</v>
      </c>
      <c r="M252" s="81" t="s">
        <v>23</v>
      </c>
    </row>
    <row r="253" spans="1:13" x14ac:dyDescent="0.25">
      <c r="A253" s="61">
        <f t="shared" si="42"/>
        <v>243</v>
      </c>
      <c r="B253" s="31" t="s">
        <v>231</v>
      </c>
      <c r="C253" s="75" t="s">
        <v>183</v>
      </c>
      <c r="D253" s="12">
        <f t="shared" ref="D253:D255" si="58">SUM(E253:G253)</f>
        <v>8201.11</v>
      </c>
      <c r="E253" s="12">
        <v>3364.3900000000003</v>
      </c>
      <c r="F253" s="12">
        <v>1415.66</v>
      </c>
      <c r="G253" s="12">
        <v>3421.0599999999995</v>
      </c>
      <c r="I253" s="20">
        <f t="shared" si="57"/>
        <v>0.41023593147756832</v>
      </c>
      <c r="J253" s="20">
        <f t="shared" si="57"/>
        <v>0.17261809681860138</v>
      </c>
      <c r="K253" s="20">
        <f t="shared" si="57"/>
        <v>0.41714597170383022</v>
      </c>
      <c r="M253" s="81" t="s">
        <v>184</v>
      </c>
    </row>
    <row r="254" spans="1:13" x14ac:dyDescent="0.25">
      <c r="A254" s="61">
        <f t="shared" si="42"/>
        <v>244</v>
      </c>
      <c r="B254" s="31" t="s">
        <v>231</v>
      </c>
      <c r="C254" s="75" t="s">
        <v>185</v>
      </c>
      <c r="D254" s="12">
        <f t="shared" si="58"/>
        <v>120686.19999999998</v>
      </c>
      <c r="E254" s="12">
        <v>87338.23</v>
      </c>
      <c r="F254" s="12">
        <v>33288.999999999993</v>
      </c>
      <c r="G254" s="12">
        <v>58.97</v>
      </c>
      <c r="I254" s="20">
        <f t="shared" si="57"/>
        <v>0.72368033793424602</v>
      </c>
      <c r="J254" s="20">
        <f t="shared" si="57"/>
        <v>0.27583103950575955</v>
      </c>
      <c r="K254" s="20">
        <f t="shared" si="57"/>
        <v>4.8862255999443187E-4</v>
      </c>
      <c r="M254" s="81" t="s">
        <v>184</v>
      </c>
    </row>
    <row r="255" spans="1:13" x14ac:dyDescent="0.25">
      <c r="A255" s="61">
        <f t="shared" si="42"/>
        <v>245</v>
      </c>
      <c r="B255" s="31" t="s">
        <v>231</v>
      </c>
      <c r="C255" s="75" t="s">
        <v>186</v>
      </c>
      <c r="D255" s="12">
        <f t="shared" si="58"/>
        <v>2571175.7600000007</v>
      </c>
      <c r="E255" s="12">
        <v>1624035.7300000002</v>
      </c>
      <c r="F255" s="12">
        <v>300008.05000000005</v>
      </c>
      <c r="G255" s="12">
        <v>647131.98000000021</v>
      </c>
      <c r="I255" s="20">
        <f t="shared" si="57"/>
        <v>0.63163154976227676</v>
      </c>
      <c r="J255" s="20">
        <f t="shared" si="57"/>
        <v>0.1166812688059878</v>
      </c>
      <c r="K255" s="20">
        <f t="shared" si="57"/>
        <v>0.25168718143173535</v>
      </c>
      <c r="M255" s="81" t="s">
        <v>184</v>
      </c>
    </row>
    <row r="256" spans="1:13" x14ac:dyDescent="0.25">
      <c r="A256" s="61">
        <f t="shared" si="42"/>
        <v>246</v>
      </c>
      <c r="B256" s="31" t="s">
        <v>231</v>
      </c>
      <c r="C256" s="75" t="s">
        <v>187</v>
      </c>
      <c r="D256" s="12">
        <f>SUM(E256:G256)</f>
        <v>18586.43</v>
      </c>
      <c r="E256" s="12">
        <v>4490.12</v>
      </c>
      <c r="F256" s="12">
        <v>1914.25</v>
      </c>
      <c r="G256" s="12">
        <v>12182.06</v>
      </c>
      <c r="I256" s="20">
        <f t="shared" si="57"/>
        <v>0.24158055097186495</v>
      </c>
      <c r="J256" s="20">
        <f t="shared" si="57"/>
        <v>0.10299180638777861</v>
      </c>
      <c r="K256" s="20">
        <f t="shared" si="57"/>
        <v>0.65542764264035636</v>
      </c>
      <c r="M256" s="81" t="s">
        <v>184</v>
      </c>
    </row>
    <row r="257" spans="1:13" x14ac:dyDescent="0.25">
      <c r="A257" s="61">
        <f t="shared" si="42"/>
        <v>247</v>
      </c>
      <c r="B257" s="31" t="s">
        <v>231</v>
      </c>
      <c r="C257" s="75" t="s">
        <v>232</v>
      </c>
      <c r="D257" s="12">
        <f t="shared" ref="D257:D259" si="59">SUM(E257:G257)</f>
        <v>1901.2500000000002</v>
      </c>
      <c r="E257" s="12">
        <v>891.0300000000002</v>
      </c>
      <c r="F257" s="12">
        <v>11.21</v>
      </c>
      <c r="G257" s="12">
        <v>999.01</v>
      </c>
      <c r="I257" s="20">
        <f t="shared" si="57"/>
        <v>0.46865483234714012</v>
      </c>
      <c r="J257" s="20">
        <f t="shared" si="57"/>
        <v>5.8961209730440493E-3</v>
      </c>
      <c r="K257" s="20">
        <f t="shared" si="57"/>
        <v>0.52544904667981585</v>
      </c>
      <c r="M257" s="81" t="s">
        <v>233</v>
      </c>
    </row>
    <row r="258" spans="1:13" x14ac:dyDescent="0.25">
      <c r="A258" s="61">
        <f t="shared" si="42"/>
        <v>248</v>
      </c>
      <c r="B258" s="31" t="s">
        <v>231</v>
      </c>
      <c r="C258" s="75" t="s">
        <v>234</v>
      </c>
      <c r="D258" s="12">
        <f t="shared" si="59"/>
        <v>2124.2400000000002</v>
      </c>
      <c r="E258" s="12">
        <v>1188.4100000000001</v>
      </c>
      <c r="F258" s="12">
        <v>15.16</v>
      </c>
      <c r="G258" s="12">
        <v>920.67</v>
      </c>
      <c r="I258" s="20">
        <f t="shared" si="57"/>
        <v>0.55945185101495121</v>
      </c>
      <c r="J258" s="20">
        <f t="shared" si="57"/>
        <v>7.1366700561141857E-3</v>
      </c>
      <c r="K258" s="20">
        <f t="shared" si="57"/>
        <v>0.4334114789289345</v>
      </c>
      <c r="M258" s="81" t="s">
        <v>233</v>
      </c>
    </row>
    <row r="259" spans="1:13" x14ac:dyDescent="0.25">
      <c r="A259" s="61">
        <f t="shared" si="42"/>
        <v>249</v>
      </c>
      <c r="B259" s="31" t="s">
        <v>231</v>
      </c>
      <c r="C259" s="75" t="s">
        <v>235</v>
      </c>
      <c r="D259" s="12">
        <f t="shared" si="59"/>
        <v>21120.559999999998</v>
      </c>
      <c r="E259" s="12">
        <v>20853.949999999997</v>
      </c>
      <c r="F259" s="12">
        <v>264.96999999999997</v>
      </c>
      <c r="G259" s="12">
        <v>1.6400000000000001</v>
      </c>
      <c r="I259" s="20">
        <f t="shared" si="57"/>
        <v>0.98737675516179491</v>
      </c>
      <c r="J259" s="20">
        <f t="shared" si="57"/>
        <v>1.254559538194063E-2</v>
      </c>
      <c r="K259" s="20">
        <f t="shared" si="57"/>
        <v>7.7649456264417241E-5</v>
      </c>
      <c r="M259" s="81" t="s">
        <v>233</v>
      </c>
    </row>
    <row r="260" spans="1:13" x14ac:dyDescent="0.25">
      <c r="A260" s="61">
        <f t="shared" si="42"/>
        <v>250</v>
      </c>
      <c r="B260" s="31" t="s">
        <v>231</v>
      </c>
      <c r="C260" s="75" t="s">
        <v>236</v>
      </c>
      <c r="D260" s="12">
        <f>SUM(E260:G260)</f>
        <v>422656.9600000002</v>
      </c>
      <c r="E260" s="12">
        <v>401713.9600000002</v>
      </c>
      <c r="F260" s="12">
        <v>2397.1</v>
      </c>
      <c r="G260" s="12">
        <v>18545.900000000001</v>
      </c>
      <c r="I260" s="20">
        <f t="shared" si="57"/>
        <v>0.95044917750792512</v>
      </c>
      <c r="J260" s="20">
        <f t="shared" si="57"/>
        <v>5.6715024875019183E-3</v>
      </c>
      <c r="K260" s="20">
        <f t="shared" si="57"/>
        <v>4.387932000457296E-2</v>
      </c>
      <c r="M260" s="81" t="s">
        <v>233</v>
      </c>
    </row>
    <row r="261" spans="1:13" x14ac:dyDescent="0.25">
      <c r="A261" s="61">
        <f t="shared" si="42"/>
        <v>251</v>
      </c>
      <c r="B261" s="24" t="s">
        <v>237</v>
      </c>
      <c r="C261" s="75"/>
      <c r="D261" s="12">
        <f>SUM(D251:D260)</f>
        <v>3595940.4500000011</v>
      </c>
      <c r="E261" s="12">
        <f t="shared" ref="E261:G261" si="60">SUM(E251:E260)</f>
        <v>2539356.7600000007</v>
      </c>
      <c r="F261" s="12">
        <f t="shared" si="60"/>
        <v>339315.39999999997</v>
      </c>
      <c r="G261" s="12">
        <f t="shared" si="60"/>
        <v>717268.29000000039</v>
      </c>
      <c r="I261" s="20">
        <f t="shared" si="57"/>
        <v>0.70617319594377592</v>
      </c>
      <c r="J261" s="20">
        <f t="shared" si="57"/>
        <v>9.436068386505117E-2</v>
      </c>
      <c r="K261" s="20">
        <f t="shared" si="57"/>
        <v>0.19946612019117285</v>
      </c>
    </row>
    <row r="262" spans="1:13" x14ac:dyDescent="0.25">
      <c r="A262" s="61">
        <f t="shared" si="42"/>
        <v>252</v>
      </c>
      <c r="B262" s="31" t="s">
        <v>238</v>
      </c>
      <c r="C262" s="75"/>
      <c r="D262" s="12">
        <f>D261+D249</f>
        <v>4775091.6000000015</v>
      </c>
      <c r="E262" s="12">
        <f>E261+E249</f>
        <v>2539356.7600000007</v>
      </c>
      <c r="F262" s="12">
        <f>F261+F249</f>
        <v>339315.39999999997</v>
      </c>
      <c r="G262" s="12">
        <f>G261+G249</f>
        <v>1896419.4400000004</v>
      </c>
      <c r="I262" s="20">
        <f t="shared" si="57"/>
        <v>0.53179226132541624</v>
      </c>
      <c r="J262" s="20">
        <f t="shared" si="57"/>
        <v>7.1059453602942371E-2</v>
      </c>
      <c r="K262" s="20">
        <f t="shared" si="57"/>
        <v>0.39714828507164129</v>
      </c>
    </row>
    <row r="263" spans="1:13" x14ac:dyDescent="0.25">
      <c r="A263" s="61">
        <f t="shared" si="42"/>
        <v>253</v>
      </c>
      <c r="B263" s="31" t="s">
        <v>239</v>
      </c>
      <c r="C263" s="75"/>
      <c r="D263" s="12"/>
      <c r="E263" s="12"/>
      <c r="F263" s="12"/>
      <c r="G263" s="12"/>
      <c r="I263" s="20"/>
      <c r="J263" s="20"/>
      <c r="K263" s="20"/>
    </row>
    <row r="264" spans="1:13" x14ac:dyDescent="0.25">
      <c r="A264" s="61">
        <f t="shared" si="42"/>
        <v>254</v>
      </c>
      <c r="B264" s="31" t="s">
        <v>240</v>
      </c>
      <c r="C264" s="75" t="s">
        <v>25</v>
      </c>
      <c r="D264" s="12">
        <f>SUM(E264:G264)</f>
        <v>9.82</v>
      </c>
      <c r="E264" s="12">
        <v>9.82</v>
      </c>
      <c r="F264" s="12">
        <v>0</v>
      </c>
      <c r="G264" s="12">
        <v>0</v>
      </c>
      <c r="I264" s="20">
        <f t="shared" ref="I264:K276" si="61">IF($D264=0,0,+E264/$D264)</f>
        <v>1</v>
      </c>
      <c r="J264" s="20">
        <f t="shared" si="61"/>
        <v>0</v>
      </c>
      <c r="K264" s="20">
        <f t="shared" si="61"/>
        <v>0</v>
      </c>
      <c r="M264" s="81" t="s">
        <v>23</v>
      </c>
    </row>
    <row r="265" spans="1:13" x14ac:dyDescent="0.25">
      <c r="A265" s="61">
        <f t="shared" si="42"/>
        <v>255</v>
      </c>
      <c r="B265" s="31" t="s">
        <v>240</v>
      </c>
      <c r="C265" s="75" t="s">
        <v>70</v>
      </c>
      <c r="D265" s="12">
        <f>SUM(E265:G265)</f>
        <v>0.08</v>
      </c>
      <c r="E265" s="12">
        <v>0.08</v>
      </c>
      <c r="F265" s="12">
        <v>0</v>
      </c>
      <c r="G265" s="12">
        <v>0</v>
      </c>
      <c r="I265" s="20">
        <f t="shared" si="61"/>
        <v>1</v>
      </c>
      <c r="J265" s="20">
        <f t="shared" si="61"/>
        <v>0</v>
      </c>
      <c r="K265" s="20">
        <f t="shared" si="61"/>
        <v>0</v>
      </c>
      <c r="M265" s="81" t="s">
        <v>23</v>
      </c>
    </row>
    <row r="266" spans="1:13" x14ac:dyDescent="0.25">
      <c r="A266" s="61">
        <f t="shared" si="42"/>
        <v>256</v>
      </c>
      <c r="B266" s="31" t="s">
        <v>240</v>
      </c>
      <c r="C266" s="75" t="s">
        <v>177</v>
      </c>
      <c r="D266" s="12">
        <f t="shared" ref="D266:D267" si="62">SUM(E266:G266)</f>
        <v>2.81</v>
      </c>
      <c r="E266" s="12">
        <v>1.83</v>
      </c>
      <c r="F266" s="12">
        <v>0.98</v>
      </c>
      <c r="G266" s="12">
        <v>0</v>
      </c>
      <c r="I266" s="20">
        <f t="shared" si="61"/>
        <v>0.6512455516014235</v>
      </c>
      <c r="J266" s="20">
        <f t="shared" si="61"/>
        <v>0.3487544483985765</v>
      </c>
      <c r="K266" s="20">
        <f t="shared" si="61"/>
        <v>0</v>
      </c>
      <c r="M266" s="81" t="s">
        <v>23</v>
      </c>
    </row>
    <row r="267" spans="1:13" x14ac:dyDescent="0.25">
      <c r="A267" s="61">
        <f t="shared" si="42"/>
        <v>257</v>
      </c>
      <c r="B267" s="31" t="s">
        <v>240</v>
      </c>
      <c r="C267" s="75" t="s">
        <v>211</v>
      </c>
      <c r="D267" s="12">
        <f t="shared" si="62"/>
        <v>0.11</v>
      </c>
      <c r="E267" s="12">
        <v>0.11</v>
      </c>
      <c r="F267" s="12">
        <v>0</v>
      </c>
      <c r="G267" s="12">
        <v>0</v>
      </c>
      <c r="I267" s="20">
        <f t="shared" si="61"/>
        <v>1</v>
      </c>
      <c r="J267" s="20">
        <f t="shared" si="61"/>
        <v>0</v>
      </c>
      <c r="K267" s="20">
        <f t="shared" si="61"/>
        <v>0</v>
      </c>
      <c r="M267" s="81" t="s">
        <v>23</v>
      </c>
    </row>
    <row r="268" spans="1:13" x14ac:dyDescent="0.25">
      <c r="A268" s="61">
        <f t="shared" si="42"/>
        <v>258</v>
      </c>
      <c r="B268" s="31" t="s">
        <v>241</v>
      </c>
      <c r="C268" s="75" t="s">
        <v>179</v>
      </c>
      <c r="D268" s="12">
        <f>SUM(E268:G268)</f>
        <v>0.18</v>
      </c>
      <c r="E268" s="12">
        <v>0.08</v>
      </c>
      <c r="F268" s="12">
        <v>0</v>
      </c>
      <c r="G268" s="12">
        <v>0.1</v>
      </c>
      <c r="I268" s="20">
        <f>IF($D268=0,0,+E268/$D268)</f>
        <v>0.44444444444444448</v>
      </c>
      <c r="J268" s="20">
        <f>IF($D268=0,0,+F268/$D268)</f>
        <v>0</v>
      </c>
      <c r="K268" s="20">
        <f>IF($D268=0,0,+G268/$D268)</f>
        <v>0.55555555555555558</v>
      </c>
      <c r="M268" s="81" t="s">
        <v>113</v>
      </c>
    </row>
    <row r="269" spans="1:13" x14ac:dyDescent="0.25">
      <c r="A269" s="61">
        <f t="shared" ref="A269:A332" si="63">A268+1</f>
        <v>259</v>
      </c>
      <c r="B269" s="31" t="s">
        <v>241</v>
      </c>
      <c r="C269" s="75" t="s">
        <v>180</v>
      </c>
      <c r="D269" s="12">
        <f t="shared" ref="D269:D270" si="64">SUM(E269:G269)</f>
        <v>0.56000000000000005</v>
      </c>
      <c r="E269" s="12">
        <v>0.09</v>
      </c>
      <c r="F269" s="12">
        <v>0</v>
      </c>
      <c r="G269" s="12">
        <v>0.47000000000000003</v>
      </c>
      <c r="I269" s="20">
        <f t="shared" ref="I269:K270" si="65">IF($D269=0,0,+E269/$D269)</f>
        <v>0.1607142857142857</v>
      </c>
      <c r="J269" s="20">
        <f t="shared" si="65"/>
        <v>0</v>
      </c>
      <c r="K269" s="20">
        <f t="shared" si="65"/>
        <v>0.8392857142857143</v>
      </c>
      <c r="M269" s="81" t="s">
        <v>113</v>
      </c>
    </row>
    <row r="270" spans="1:13" x14ac:dyDescent="0.25">
      <c r="A270" s="61">
        <f t="shared" si="63"/>
        <v>260</v>
      </c>
      <c r="B270" s="31" t="s">
        <v>241</v>
      </c>
      <c r="C270" s="75" t="s">
        <v>181</v>
      </c>
      <c r="D270" s="12">
        <f t="shared" si="64"/>
        <v>23.86</v>
      </c>
      <c r="E270" s="12">
        <v>14.44</v>
      </c>
      <c r="F270" s="12">
        <v>0</v>
      </c>
      <c r="G270" s="12">
        <v>9.42</v>
      </c>
      <c r="I270" s="20">
        <f t="shared" si="65"/>
        <v>0.60519698239731767</v>
      </c>
      <c r="J270" s="20">
        <f t="shared" si="65"/>
        <v>0</v>
      </c>
      <c r="K270" s="20">
        <f t="shared" si="65"/>
        <v>0.39480301760268233</v>
      </c>
      <c r="M270" s="81" t="s">
        <v>113</v>
      </c>
    </row>
    <row r="271" spans="1:13" x14ac:dyDescent="0.25">
      <c r="A271" s="61">
        <f t="shared" si="63"/>
        <v>261</v>
      </c>
      <c r="B271" s="31" t="s">
        <v>242</v>
      </c>
      <c r="C271" s="75" t="s">
        <v>183</v>
      </c>
      <c r="D271" s="12">
        <f>SUM(E271:G271)</f>
        <v>967.3</v>
      </c>
      <c r="E271" s="12">
        <v>396.82</v>
      </c>
      <c r="F271" s="12">
        <v>166.97</v>
      </c>
      <c r="G271" s="12">
        <v>403.51</v>
      </c>
      <c r="I271" s="20">
        <f>IF($D271=0,0,+E271/$D271)</f>
        <v>0.41023467383438439</v>
      </c>
      <c r="J271" s="20">
        <f>IF($D271=0,0,+F271/$D271)</f>
        <v>0.17261449395223818</v>
      </c>
      <c r="K271" s="20">
        <f>IF($D271=0,0,+G271/$D271)</f>
        <v>0.41715083221337745</v>
      </c>
      <c r="M271" s="81" t="s">
        <v>184</v>
      </c>
    </row>
    <row r="272" spans="1:13" x14ac:dyDescent="0.25">
      <c r="A272" s="61">
        <f t="shared" si="63"/>
        <v>262</v>
      </c>
      <c r="B272" s="31" t="s">
        <v>242</v>
      </c>
      <c r="C272" s="75" t="s">
        <v>185</v>
      </c>
      <c r="D272" s="12">
        <f t="shared" ref="D272:D274" si="66">SUM(E272:G272)</f>
        <v>14234.509999999998</v>
      </c>
      <c r="E272" s="12">
        <v>10301.23</v>
      </c>
      <c r="F272" s="12">
        <v>3926.32</v>
      </c>
      <c r="G272" s="12">
        <v>6.96</v>
      </c>
      <c r="I272" s="20">
        <f t="shared" ref="I272:K274" si="67">IF($D272=0,0,+E272/$D272)</f>
        <v>0.72367998617444507</v>
      </c>
      <c r="J272" s="20">
        <f t="shared" si="67"/>
        <v>0.27583106127292056</v>
      </c>
      <c r="K272" s="20">
        <f t="shared" si="67"/>
        <v>4.889525526344076E-4</v>
      </c>
      <c r="M272" s="81" t="s">
        <v>184</v>
      </c>
    </row>
    <row r="273" spans="1:14" x14ac:dyDescent="0.25">
      <c r="A273" s="61">
        <f t="shared" si="63"/>
        <v>263</v>
      </c>
      <c r="B273" s="31" t="s">
        <v>242</v>
      </c>
      <c r="C273" s="75" t="s">
        <v>186</v>
      </c>
      <c r="D273" s="12">
        <f t="shared" si="66"/>
        <v>303261.02</v>
      </c>
      <c r="E273" s="12">
        <v>191549.19</v>
      </c>
      <c r="F273" s="12">
        <v>35384.86</v>
      </c>
      <c r="G273" s="12">
        <v>76326.97</v>
      </c>
      <c r="I273" s="20">
        <f t="shared" si="67"/>
        <v>0.63163142430899955</v>
      </c>
      <c r="J273" s="20">
        <f t="shared" si="67"/>
        <v>0.11668120090079497</v>
      </c>
      <c r="K273" s="20">
        <f t="shared" si="67"/>
        <v>0.25168737479020548</v>
      </c>
      <c r="M273" s="81" t="s">
        <v>184</v>
      </c>
    </row>
    <row r="274" spans="1:14" x14ac:dyDescent="0.25">
      <c r="A274" s="61">
        <f t="shared" si="63"/>
        <v>264</v>
      </c>
      <c r="B274" s="31" t="s">
        <v>242</v>
      </c>
      <c r="C274" s="75" t="s">
        <v>187</v>
      </c>
      <c r="D274" s="12">
        <f t="shared" si="66"/>
        <v>2192.21</v>
      </c>
      <c r="E274" s="12">
        <v>529.59</v>
      </c>
      <c r="F274" s="12">
        <v>225.78</v>
      </c>
      <c r="G274" s="12">
        <v>1436.84</v>
      </c>
      <c r="I274" s="20">
        <f t="shared" si="67"/>
        <v>0.24157813348173762</v>
      </c>
      <c r="J274" s="20">
        <f t="shared" si="67"/>
        <v>0.1029919578872462</v>
      </c>
      <c r="K274" s="20">
        <f t="shared" si="67"/>
        <v>0.65542990863101613</v>
      </c>
      <c r="M274" s="81" t="s">
        <v>184</v>
      </c>
    </row>
    <row r="275" spans="1:14" x14ac:dyDescent="0.25">
      <c r="A275" s="61">
        <f t="shared" si="63"/>
        <v>265</v>
      </c>
      <c r="B275" s="31" t="s">
        <v>243</v>
      </c>
      <c r="C275" s="75" t="s">
        <v>189</v>
      </c>
      <c r="D275" s="12">
        <f>SUM(E275:G275)</f>
        <v>0.12</v>
      </c>
      <c r="E275" s="12">
        <v>0.12</v>
      </c>
      <c r="F275" s="12">
        <v>0</v>
      </c>
      <c r="G275" s="12">
        <v>0</v>
      </c>
      <c r="I275" s="20">
        <f t="shared" si="61"/>
        <v>1</v>
      </c>
      <c r="J275" s="20">
        <f t="shared" si="61"/>
        <v>0</v>
      </c>
      <c r="K275" s="20">
        <f t="shared" si="61"/>
        <v>0</v>
      </c>
      <c r="M275" s="81" t="s">
        <v>94</v>
      </c>
    </row>
    <row r="276" spans="1:14" x14ac:dyDescent="0.25">
      <c r="A276" s="61">
        <f t="shared" si="63"/>
        <v>266</v>
      </c>
      <c r="B276" s="24" t="s">
        <v>244</v>
      </c>
      <c r="C276" s="75"/>
      <c r="D276" s="12">
        <f>SUM(D264:D275)</f>
        <v>320692.58</v>
      </c>
      <c r="E276" s="12">
        <f>SUM(E264:E275)</f>
        <v>202803.4</v>
      </c>
      <c r="F276" s="12">
        <f>SUM(F264:F275)</f>
        <v>39704.909999999996</v>
      </c>
      <c r="G276" s="12">
        <f>SUM(G264:G275)</f>
        <v>78184.27</v>
      </c>
      <c r="I276" s="20">
        <f t="shared" si="61"/>
        <v>0.63239193123832171</v>
      </c>
      <c r="J276" s="20">
        <f t="shared" si="61"/>
        <v>0.12380988047805781</v>
      </c>
      <c r="K276" s="20">
        <f t="shared" si="61"/>
        <v>0.2437981882836204</v>
      </c>
      <c r="N276" s="85"/>
    </row>
    <row r="277" spans="1:14" x14ac:dyDescent="0.25">
      <c r="A277" s="61">
        <f t="shared" si="63"/>
        <v>267</v>
      </c>
      <c r="B277" s="28" t="s">
        <v>245</v>
      </c>
      <c r="C277" s="75"/>
      <c r="D277" s="12"/>
      <c r="E277" s="12"/>
      <c r="F277" s="12"/>
      <c r="G277" s="12"/>
      <c r="I277" s="20"/>
      <c r="J277" s="20"/>
      <c r="K277" s="20"/>
      <c r="N277" s="86"/>
    </row>
    <row r="278" spans="1:14" x14ac:dyDescent="0.25">
      <c r="A278" s="61">
        <f t="shared" si="63"/>
        <v>268</v>
      </c>
      <c r="B278" s="31" t="s">
        <v>246</v>
      </c>
      <c r="C278" s="75" t="s">
        <v>207</v>
      </c>
      <c r="D278" s="12">
        <f>SUM(E278:G278)</f>
        <v>34696.840000000004</v>
      </c>
      <c r="E278" s="12">
        <v>0</v>
      </c>
      <c r="F278" s="12">
        <v>0</v>
      </c>
      <c r="G278" s="12">
        <v>34696.840000000004</v>
      </c>
      <c r="I278" s="20">
        <f t="shared" ref="I278:K291" si="68">IF($D278=0,0,+E278/$D278)</f>
        <v>0</v>
      </c>
      <c r="J278" s="20">
        <f t="shared" si="68"/>
        <v>0</v>
      </c>
      <c r="K278" s="20">
        <f t="shared" si="68"/>
        <v>1</v>
      </c>
      <c r="M278" s="81" t="s">
        <v>208</v>
      </c>
      <c r="N278" s="86"/>
    </row>
    <row r="279" spans="1:14" x14ac:dyDescent="0.25">
      <c r="A279" s="61">
        <f t="shared" si="63"/>
        <v>269</v>
      </c>
      <c r="B279" s="31" t="s">
        <v>246</v>
      </c>
      <c r="C279" s="75" t="s">
        <v>209</v>
      </c>
      <c r="D279" s="12">
        <f>SUM(E279:G279)</f>
        <v>97.490000000000009</v>
      </c>
      <c r="E279" s="12">
        <v>0</v>
      </c>
      <c r="F279" s="12">
        <v>0</v>
      </c>
      <c r="G279" s="12">
        <v>97.490000000000009</v>
      </c>
      <c r="I279" s="20">
        <f t="shared" si="68"/>
        <v>0</v>
      </c>
      <c r="J279" s="20">
        <f t="shared" si="68"/>
        <v>0</v>
      </c>
      <c r="K279" s="20">
        <f t="shared" si="68"/>
        <v>1</v>
      </c>
      <c r="M279" s="81" t="s">
        <v>208</v>
      </c>
      <c r="N279" s="86"/>
    </row>
    <row r="280" spans="1:14" x14ac:dyDescent="0.25">
      <c r="A280" s="61">
        <f t="shared" si="63"/>
        <v>270</v>
      </c>
      <c r="B280" s="31" t="s">
        <v>247</v>
      </c>
      <c r="C280" s="75" t="s">
        <v>70</v>
      </c>
      <c r="D280" s="12">
        <f>SUM(E280:G280)</f>
        <v>876.83999999999992</v>
      </c>
      <c r="E280" s="12">
        <v>876.83999999999992</v>
      </c>
      <c r="F280" s="12">
        <v>0</v>
      </c>
      <c r="G280" s="12">
        <v>0</v>
      </c>
      <c r="I280" s="20">
        <f t="shared" si="68"/>
        <v>1</v>
      </c>
      <c r="J280" s="20">
        <f t="shared" si="68"/>
        <v>0</v>
      </c>
      <c r="K280" s="20">
        <f t="shared" si="68"/>
        <v>0</v>
      </c>
      <c r="M280" s="81" t="s">
        <v>23</v>
      </c>
      <c r="N280" s="86"/>
    </row>
    <row r="281" spans="1:14" x14ac:dyDescent="0.25">
      <c r="A281" s="61">
        <f t="shared" si="63"/>
        <v>271</v>
      </c>
      <c r="B281" s="31" t="s">
        <v>248</v>
      </c>
      <c r="C281" s="75" t="s">
        <v>179</v>
      </c>
      <c r="D281" s="12">
        <f>SUM(E281:G281)</f>
        <v>1.7000000000000002</v>
      </c>
      <c r="E281" s="12">
        <v>0.76</v>
      </c>
      <c r="F281" s="12">
        <v>0</v>
      </c>
      <c r="G281" s="12">
        <v>0.94000000000000006</v>
      </c>
      <c r="I281" s="20">
        <f>IF($D281=0,0,+E281/$D281)</f>
        <v>0.44705882352941173</v>
      </c>
      <c r="J281" s="20">
        <f>IF($D281=0,0,+F281/$D281)</f>
        <v>0</v>
      </c>
      <c r="K281" s="20">
        <f>IF($D281=0,0,+G281/$D281)</f>
        <v>0.55294117647058816</v>
      </c>
      <c r="M281" s="81" t="s">
        <v>113</v>
      </c>
      <c r="N281" s="86"/>
    </row>
    <row r="282" spans="1:14" x14ac:dyDescent="0.25">
      <c r="A282" s="61">
        <f t="shared" si="63"/>
        <v>272</v>
      </c>
      <c r="B282" s="31" t="s">
        <v>248</v>
      </c>
      <c r="C282" s="75" t="s">
        <v>180</v>
      </c>
      <c r="D282" s="12">
        <f t="shared" ref="D282:D284" si="69">SUM(E282:G282)</f>
        <v>5.46</v>
      </c>
      <c r="E282" s="12">
        <v>1.01</v>
      </c>
      <c r="F282" s="12">
        <v>0</v>
      </c>
      <c r="G282" s="12">
        <v>4.45</v>
      </c>
      <c r="I282" s="20">
        <f t="shared" ref="I282:K289" si="70">IF($D282=0,0,+E282/$D282)</f>
        <v>0.18498168498168499</v>
      </c>
      <c r="J282" s="20">
        <f t="shared" si="70"/>
        <v>0</v>
      </c>
      <c r="K282" s="20">
        <f t="shared" si="70"/>
        <v>0.81501831501831501</v>
      </c>
      <c r="M282" s="81" t="s">
        <v>113</v>
      </c>
      <c r="N282" s="86"/>
    </row>
    <row r="283" spans="1:14" x14ac:dyDescent="0.25">
      <c r="A283" s="61">
        <f t="shared" si="63"/>
        <v>273</v>
      </c>
      <c r="B283" s="31" t="s">
        <v>248</v>
      </c>
      <c r="C283" s="75" t="s">
        <v>181</v>
      </c>
      <c r="D283" s="12">
        <f t="shared" si="69"/>
        <v>272.82</v>
      </c>
      <c r="E283" s="12">
        <v>165.32</v>
      </c>
      <c r="F283" s="12">
        <v>0</v>
      </c>
      <c r="G283" s="12">
        <v>107.5</v>
      </c>
      <c r="I283" s="20">
        <f t="shared" si="70"/>
        <v>0.60596730444982039</v>
      </c>
      <c r="J283" s="20">
        <f t="shared" si="70"/>
        <v>0</v>
      </c>
      <c r="K283" s="20">
        <f t="shared" si="70"/>
        <v>0.39403269555017961</v>
      </c>
      <c r="M283" s="81" t="s">
        <v>113</v>
      </c>
      <c r="N283" s="86"/>
    </row>
    <row r="284" spans="1:14" x14ac:dyDescent="0.25">
      <c r="A284" s="61">
        <f t="shared" si="63"/>
        <v>274</v>
      </c>
      <c r="B284" s="31" t="s">
        <v>248</v>
      </c>
      <c r="C284" s="75" t="s">
        <v>116</v>
      </c>
      <c r="D284" s="12">
        <f t="shared" si="69"/>
        <v>0.01</v>
      </c>
      <c r="E284" s="12">
        <v>0</v>
      </c>
      <c r="F284" s="12">
        <v>0</v>
      </c>
      <c r="G284" s="12">
        <v>0.01</v>
      </c>
      <c r="I284" s="20">
        <f t="shared" si="70"/>
        <v>0</v>
      </c>
      <c r="J284" s="20">
        <f t="shared" si="70"/>
        <v>0</v>
      </c>
      <c r="K284" s="20">
        <f t="shared" si="70"/>
        <v>1</v>
      </c>
      <c r="M284" s="81" t="s">
        <v>113</v>
      </c>
      <c r="N284" s="86"/>
    </row>
    <row r="285" spans="1:14" x14ac:dyDescent="0.25">
      <c r="A285" s="61">
        <f t="shared" si="63"/>
        <v>275</v>
      </c>
      <c r="B285" s="31" t="s">
        <v>249</v>
      </c>
      <c r="C285" s="75" t="s">
        <v>183</v>
      </c>
      <c r="D285" s="12">
        <f>SUM(E285:G285)</f>
        <v>22007.11</v>
      </c>
      <c r="E285" s="12">
        <v>9028.09</v>
      </c>
      <c r="F285" s="12">
        <v>3798.8300000000004</v>
      </c>
      <c r="G285" s="12">
        <v>9180.19</v>
      </c>
      <c r="I285" s="20">
        <f t="shared" si="70"/>
        <v>0.4102351467321243</v>
      </c>
      <c r="J285" s="20">
        <f t="shared" si="70"/>
        <v>0.17261830381181356</v>
      </c>
      <c r="K285" s="20">
        <f t="shared" si="70"/>
        <v>0.41714654945606217</v>
      </c>
      <c r="M285" s="81" t="s">
        <v>250</v>
      </c>
    </row>
    <row r="286" spans="1:14" x14ac:dyDescent="0.25">
      <c r="A286" s="61">
        <f t="shared" si="63"/>
        <v>276</v>
      </c>
      <c r="B286" s="31" t="s">
        <v>249</v>
      </c>
      <c r="C286" s="75" t="s">
        <v>185</v>
      </c>
      <c r="D286" s="12">
        <f>SUM(E286:G286)</f>
        <v>323851.77999999997</v>
      </c>
      <c r="E286" s="12">
        <v>234365.11</v>
      </c>
      <c r="F286" s="12">
        <v>89328.38</v>
      </c>
      <c r="G286" s="12">
        <v>158.29</v>
      </c>
      <c r="I286" s="20">
        <f t="shared" si="70"/>
        <v>0.72368016627853649</v>
      </c>
      <c r="J286" s="20">
        <f t="shared" si="70"/>
        <v>0.2758310607401942</v>
      </c>
      <c r="K286" s="20">
        <f t="shared" si="70"/>
        <v>4.8877298126939436E-4</v>
      </c>
      <c r="M286" s="81" t="s">
        <v>250</v>
      </c>
    </row>
    <row r="287" spans="1:14" x14ac:dyDescent="0.25">
      <c r="A287" s="61">
        <f t="shared" si="63"/>
        <v>277</v>
      </c>
      <c r="B287" s="31" t="s">
        <v>249</v>
      </c>
      <c r="C287" s="75" t="s">
        <v>186</v>
      </c>
      <c r="D287" s="12">
        <f t="shared" ref="D287:D288" si="71">SUM(E287:G287)</f>
        <v>6899544.9800000004</v>
      </c>
      <c r="E287" s="12">
        <v>4357970.41</v>
      </c>
      <c r="F287" s="12">
        <v>805047.62</v>
      </c>
      <c r="G287" s="12">
        <v>1736526.95</v>
      </c>
      <c r="I287" s="20">
        <f t="shared" si="70"/>
        <v>0.63163156739069481</v>
      </c>
      <c r="J287" s="20">
        <f t="shared" si="70"/>
        <v>0.11668126265335253</v>
      </c>
      <c r="K287" s="20">
        <f t="shared" si="70"/>
        <v>0.25168716995595264</v>
      </c>
      <c r="M287" s="81" t="s">
        <v>250</v>
      </c>
    </row>
    <row r="288" spans="1:14" x14ac:dyDescent="0.25">
      <c r="A288" s="61">
        <f t="shared" si="63"/>
        <v>278</v>
      </c>
      <c r="B288" s="31" t="s">
        <v>249</v>
      </c>
      <c r="C288" s="75" t="s">
        <v>187</v>
      </c>
      <c r="D288" s="12">
        <f t="shared" si="71"/>
        <v>49875.29</v>
      </c>
      <c r="E288" s="12">
        <v>12048.86</v>
      </c>
      <c r="F288" s="12">
        <v>5136.7700000000004</v>
      </c>
      <c r="G288" s="12">
        <v>32689.66</v>
      </c>
      <c r="I288" s="20">
        <f t="shared" si="70"/>
        <v>0.24157974820798034</v>
      </c>
      <c r="J288" s="20">
        <f t="shared" si="70"/>
        <v>0.10299228335313941</v>
      </c>
      <c r="K288" s="20">
        <f t="shared" si="70"/>
        <v>0.65542796843888029</v>
      </c>
      <c r="M288" s="81" t="s">
        <v>250</v>
      </c>
    </row>
    <row r="289" spans="1:13" x14ac:dyDescent="0.25">
      <c r="A289" s="61">
        <f t="shared" si="63"/>
        <v>279</v>
      </c>
      <c r="B289" s="31" t="s">
        <v>251</v>
      </c>
      <c r="C289" s="75" t="s">
        <v>96</v>
      </c>
      <c r="D289" s="12">
        <f>SUM(E289:G289)</f>
        <v>97.45</v>
      </c>
      <c r="E289" s="12">
        <v>97.45</v>
      </c>
      <c r="F289" s="12">
        <v>0</v>
      </c>
      <c r="G289" s="12">
        <v>0</v>
      </c>
      <c r="I289" s="20">
        <f t="shared" si="70"/>
        <v>1</v>
      </c>
      <c r="J289" s="20">
        <f t="shared" si="70"/>
        <v>0</v>
      </c>
      <c r="K289" s="20">
        <f t="shared" si="70"/>
        <v>0</v>
      </c>
      <c r="M289" s="81" t="s">
        <v>94</v>
      </c>
    </row>
    <row r="290" spans="1:13" x14ac:dyDescent="0.25">
      <c r="A290" s="61">
        <f t="shared" si="63"/>
        <v>280</v>
      </c>
      <c r="B290" s="31" t="s">
        <v>251</v>
      </c>
      <c r="C290" s="75" t="s">
        <v>189</v>
      </c>
      <c r="D290" s="12">
        <f>SUM(E290:G290)</f>
        <v>124137.60000000001</v>
      </c>
      <c r="E290" s="12">
        <v>124137.60000000001</v>
      </c>
      <c r="F290" s="12">
        <v>0</v>
      </c>
      <c r="G290" s="12">
        <v>0</v>
      </c>
      <c r="I290" s="20">
        <f t="shared" si="68"/>
        <v>1</v>
      </c>
      <c r="J290" s="20">
        <f t="shared" si="68"/>
        <v>0</v>
      </c>
      <c r="K290" s="20">
        <f t="shared" si="68"/>
        <v>0</v>
      </c>
      <c r="M290" s="81" t="s">
        <v>94</v>
      </c>
    </row>
    <row r="291" spans="1:13" x14ac:dyDescent="0.25">
      <c r="A291" s="61">
        <f t="shared" si="63"/>
        <v>281</v>
      </c>
      <c r="B291" s="24" t="s">
        <v>252</v>
      </c>
      <c r="C291" s="75"/>
      <c r="D291" s="12">
        <f>SUM(D278:D290)</f>
        <v>7455465.3700000001</v>
      </c>
      <c r="E291" s="12">
        <f>SUM(E278:E290)</f>
        <v>4738691.45</v>
      </c>
      <c r="F291" s="12">
        <f>SUM(F278:F290)</f>
        <v>903311.6</v>
      </c>
      <c r="G291" s="12">
        <f>SUM(G278:G290)</f>
        <v>1813462.3199999998</v>
      </c>
      <c r="I291" s="20">
        <f t="shared" si="68"/>
        <v>0.6355996862473523</v>
      </c>
      <c r="J291" s="20">
        <f t="shared" si="68"/>
        <v>0.12116099467577568</v>
      </c>
      <c r="K291" s="20">
        <f t="shared" si="68"/>
        <v>0.24323931907687205</v>
      </c>
    </row>
    <row r="292" spans="1:13" x14ac:dyDescent="0.25">
      <c r="A292" s="61">
        <f t="shared" si="63"/>
        <v>282</v>
      </c>
      <c r="B292" s="24"/>
      <c r="C292" s="75"/>
      <c r="D292" s="12"/>
      <c r="E292" s="12"/>
      <c r="F292" s="12"/>
      <c r="G292" s="12"/>
      <c r="I292" s="20"/>
      <c r="J292" s="20"/>
      <c r="K292" s="20"/>
    </row>
    <row r="293" spans="1:13" x14ac:dyDescent="0.25">
      <c r="A293" s="61">
        <f t="shared" si="63"/>
        <v>283</v>
      </c>
      <c r="B293" s="27" t="s">
        <v>253</v>
      </c>
      <c r="C293" s="75"/>
      <c r="D293" s="12">
        <f>D291+D276+D262+D248+D242+D223+D203+D196+D189+D173</f>
        <v>72356974.510000005</v>
      </c>
      <c r="E293" s="12">
        <f t="shared" ref="E293:G293" si="72">E291+E276+E262+E248+E242+E223+E203+E196+E189+E173</f>
        <v>45956862.730000004</v>
      </c>
      <c r="F293" s="12">
        <f t="shared" si="72"/>
        <v>8331837.8599999994</v>
      </c>
      <c r="G293" s="12">
        <f t="shared" si="72"/>
        <v>18068273.920000002</v>
      </c>
      <c r="I293" s="20">
        <f>IF($D293=0,0,+E293/$D293)</f>
        <v>0.63514074546674959</v>
      </c>
      <c r="J293" s="20">
        <f>IF($D293=0,0,+F293/$D293)</f>
        <v>0.11514906360337811</v>
      </c>
      <c r="K293" s="20">
        <f>IF($D293=0,0,+G293/$D293)</f>
        <v>0.24971019092987226</v>
      </c>
    </row>
    <row r="294" spans="1:13" x14ac:dyDescent="0.25">
      <c r="A294" s="61">
        <f t="shared" si="63"/>
        <v>284</v>
      </c>
      <c r="B294" s="21"/>
      <c r="C294" s="75"/>
      <c r="D294" s="12"/>
      <c r="E294" s="12"/>
      <c r="F294" s="12"/>
      <c r="G294" s="12"/>
      <c r="I294" s="20"/>
      <c r="J294" s="20"/>
      <c r="K294" s="20"/>
    </row>
    <row r="295" spans="1:13" x14ac:dyDescent="0.25">
      <c r="A295" s="61">
        <f t="shared" si="63"/>
        <v>285</v>
      </c>
      <c r="B295" s="24" t="s">
        <v>254</v>
      </c>
      <c r="C295" s="75"/>
      <c r="D295" s="12">
        <f>D293+D155+D151+D145+D136+D99+D80</f>
        <v>390610128.55000001</v>
      </c>
      <c r="E295" s="12">
        <f t="shared" ref="E295:G295" si="73">E293+E155+E151+E145+E136+E99+E80</f>
        <v>146894133.14000002</v>
      </c>
      <c r="F295" s="12">
        <f t="shared" si="73"/>
        <v>205135782.09000003</v>
      </c>
      <c r="G295" s="12">
        <f t="shared" si="73"/>
        <v>38580213.320000008</v>
      </c>
      <c r="I295" s="20">
        <f>IF($D295=0,0,+E295/$D295)</f>
        <v>0.37606329791112125</v>
      </c>
      <c r="J295" s="20">
        <f>IF($D295=0,0,+F295/$D295)</f>
        <v>0.52516759575972349</v>
      </c>
      <c r="K295" s="20">
        <f>IF($D295=0,0,+G295/$D295)</f>
        <v>9.8769106329155393E-2</v>
      </c>
    </row>
    <row r="296" spans="1:13" x14ac:dyDescent="0.25">
      <c r="A296" s="61">
        <f t="shared" si="63"/>
        <v>286</v>
      </c>
      <c r="B296" s="24"/>
      <c r="C296" s="75"/>
      <c r="D296" s="12"/>
      <c r="E296" s="12"/>
      <c r="F296" s="12"/>
      <c r="G296" s="12"/>
      <c r="I296" s="20"/>
      <c r="J296" s="20"/>
      <c r="K296" s="20"/>
    </row>
    <row r="297" spans="1:13" x14ac:dyDescent="0.25">
      <c r="A297" s="61">
        <f t="shared" si="63"/>
        <v>287</v>
      </c>
      <c r="B297" s="42" t="s">
        <v>255</v>
      </c>
      <c r="C297" s="75"/>
      <c r="D297" s="16"/>
      <c r="E297" s="16"/>
      <c r="F297" s="16"/>
      <c r="G297" s="16"/>
      <c r="I297" s="20"/>
      <c r="J297" s="20"/>
      <c r="K297" s="20"/>
    </row>
    <row r="298" spans="1:13" x14ac:dyDescent="0.25">
      <c r="A298" s="61">
        <f t="shared" si="63"/>
        <v>288</v>
      </c>
      <c r="B298" s="12"/>
      <c r="C298" s="75"/>
      <c r="D298" s="16"/>
      <c r="E298" s="16"/>
      <c r="F298" s="16"/>
      <c r="G298" s="16"/>
      <c r="I298" s="20"/>
      <c r="J298" s="20"/>
      <c r="K298" s="20"/>
    </row>
    <row r="299" spans="1:13" x14ac:dyDescent="0.25">
      <c r="A299" s="61">
        <f t="shared" si="63"/>
        <v>289</v>
      </c>
      <c r="B299" s="43" t="s">
        <v>256</v>
      </c>
      <c r="C299" s="75"/>
      <c r="D299" s="16"/>
      <c r="E299" s="16"/>
      <c r="F299" s="16"/>
      <c r="G299" s="16"/>
      <c r="I299" s="20"/>
      <c r="J299" s="20"/>
      <c r="K299" s="20"/>
    </row>
    <row r="300" spans="1:13" x14ac:dyDescent="0.25">
      <c r="A300" s="61">
        <f t="shared" si="63"/>
        <v>290</v>
      </c>
      <c r="B300" s="44" t="s">
        <v>257</v>
      </c>
      <c r="C300" s="75"/>
      <c r="D300" s="12"/>
      <c r="E300" s="12"/>
      <c r="F300" s="12"/>
      <c r="G300" s="12"/>
      <c r="I300" s="20"/>
      <c r="J300" s="20"/>
      <c r="K300" s="20"/>
    </row>
    <row r="301" spans="1:13" x14ac:dyDescent="0.25">
      <c r="A301" s="61">
        <f t="shared" si="63"/>
        <v>291</v>
      </c>
      <c r="B301" s="12" t="s">
        <v>258</v>
      </c>
      <c r="C301" s="75" t="s">
        <v>25</v>
      </c>
      <c r="D301" s="12">
        <f t="shared" ref="D301:D308" si="74">SUM(E301:G301)</f>
        <v>0</v>
      </c>
      <c r="E301" s="12">
        <v>0</v>
      </c>
      <c r="F301" s="12">
        <v>0</v>
      </c>
      <c r="G301" s="12">
        <v>0</v>
      </c>
      <c r="I301" s="20">
        <f t="shared" ref="I301:K309" si="75">IF($D301=0,0,+E301/$D301)</f>
        <v>0</v>
      </c>
      <c r="J301" s="20">
        <f t="shared" si="75"/>
        <v>0</v>
      </c>
      <c r="K301" s="20">
        <f t="shared" si="75"/>
        <v>0</v>
      </c>
      <c r="M301" s="81" t="s">
        <v>23</v>
      </c>
    </row>
    <row r="302" spans="1:13" x14ac:dyDescent="0.25">
      <c r="A302" s="61">
        <f t="shared" si="63"/>
        <v>292</v>
      </c>
      <c r="B302" s="14" t="s">
        <v>259</v>
      </c>
      <c r="C302" s="75" t="s">
        <v>25</v>
      </c>
      <c r="D302" s="12">
        <f t="shared" si="74"/>
        <v>2118556.17</v>
      </c>
      <c r="E302" s="12">
        <v>2118556.17</v>
      </c>
      <c r="F302" s="12">
        <v>0</v>
      </c>
      <c r="G302" s="12">
        <v>0</v>
      </c>
      <c r="I302" s="20">
        <f t="shared" si="75"/>
        <v>1</v>
      </c>
      <c r="J302" s="20">
        <f t="shared" si="75"/>
        <v>0</v>
      </c>
      <c r="K302" s="20">
        <f t="shared" si="75"/>
        <v>0</v>
      </c>
      <c r="M302" s="81" t="s">
        <v>23</v>
      </c>
    </row>
    <row r="303" spans="1:13" x14ac:dyDescent="0.25">
      <c r="A303" s="61">
        <f t="shared" si="63"/>
        <v>293</v>
      </c>
      <c r="B303" s="14" t="s">
        <v>260</v>
      </c>
      <c r="C303" s="75" t="s">
        <v>25</v>
      </c>
      <c r="D303" s="12">
        <f t="shared" si="74"/>
        <v>4353431.38</v>
      </c>
      <c r="E303" s="12">
        <v>4353431.38</v>
      </c>
      <c r="F303" s="12">
        <v>0</v>
      </c>
      <c r="G303" s="12">
        <v>0</v>
      </c>
      <c r="I303" s="20">
        <f t="shared" si="75"/>
        <v>1</v>
      </c>
      <c r="J303" s="20">
        <f t="shared" si="75"/>
        <v>0</v>
      </c>
      <c r="K303" s="20">
        <f t="shared" si="75"/>
        <v>0</v>
      </c>
      <c r="M303" s="81" t="s">
        <v>23</v>
      </c>
    </row>
    <row r="304" spans="1:13" x14ac:dyDescent="0.25">
      <c r="A304" s="61">
        <f t="shared" si="63"/>
        <v>294</v>
      </c>
      <c r="B304" s="24" t="s">
        <v>261</v>
      </c>
      <c r="C304" s="75" t="s">
        <v>25</v>
      </c>
      <c r="D304" s="12">
        <f t="shared" si="74"/>
        <v>3320548.93</v>
      </c>
      <c r="E304" s="12">
        <v>3320548.93</v>
      </c>
      <c r="F304" s="12">
        <v>0</v>
      </c>
      <c r="G304" s="12">
        <v>0</v>
      </c>
      <c r="I304" s="20">
        <f t="shared" si="75"/>
        <v>1</v>
      </c>
      <c r="J304" s="20">
        <f t="shared" si="75"/>
        <v>0</v>
      </c>
      <c r="K304" s="20">
        <f t="shared" si="75"/>
        <v>0</v>
      </c>
      <c r="M304" s="81" t="s">
        <v>23</v>
      </c>
    </row>
    <row r="305" spans="1:13" x14ac:dyDescent="0.25">
      <c r="A305" s="61">
        <f t="shared" si="63"/>
        <v>295</v>
      </c>
      <c r="B305" s="12" t="s">
        <v>262</v>
      </c>
      <c r="C305" s="75" t="s">
        <v>25</v>
      </c>
      <c r="D305" s="12">
        <f t="shared" si="74"/>
        <v>4456591.0999999996</v>
      </c>
      <c r="E305" s="12">
        <v>4456591.0999999996</v>
      </c>
      <c r="F305" s="12">
        <v>0</v>
      </c>
      <c r="G305" s="12">
        <v>0</v>
      </c>
      <c r="I305" s="20">
        <f t="shared" si="75"/>
        <v>1</v>
      </c>
      <c r="J305" s="20">
        <f t="shared" si="75"/>
        <v>0</v>
      </c>
      <c r="K305" s="20">
        <f t="shared" si="75"/>
        <v>0</v>
      </c>
      <c r="M305" s="81" t="s">
        <v>23</v>
      </c>
    </row>
    <row r="306" spans="1:13" x14ac:dyDescent="0.25">
      <c r="A306" s="61">
        <f t="shared" si="63"/>
        <v>296</v>
      </c>
      <c r="B306" s="36" t="s">
        <v>263</v>
      </c>
      <c r="C306" s="75" t="s">
        <v>25</v>
      </c>
      <c r="D306" s="12">
        <f t="shared" si="74"/>
        <v>916410.79</v>
      </c>
      <c r="E306" s="12">
        <v>916410.79</v>
      </c>
      <c r="F306" s="12">
        <v>0</v>
      </c>
      <c r="G306" s="12">
        <v>0</v>
      </c>
      <c r="I306" s="20">
        <f t="shared" si="75"/>
        <v>1</v>
      </c>
      <c r="J306" s="20">
        <f t="shared" si="75"/>
        <v>0</v>
      </c>
      <c r="K306" s="20">
        <f t="shared" si="75"/>
        <v>0</v>
      </c>
      <c r="M306" s="81" t="s">
        <v>23</v>
      </c>
    </row>
    <row r="307" spans="1:13" x14ac:dyDescent="0.25">
      <c r="A307" s="61">
        <f t="shared" si="63"/>
        <v>297</v>
      </c>
      <c r="B307" s="24" t="s">
        <v>264</v>
      </c>
      <c r="C307" s="75" t="s">
        <v>25</v>
      </c>
      <c r="D307" s="12">
        <f t="shared" si="74"/>
        <v>744397.59</v>
      </c>
      <c r="E307" s="12">
        <v>744397.59</v>
      </c>
      <c r="F307" s="12">
        <v>0</v>
      </c>
      <c r="G307" s="12">
        <v>0</v>
      </c>
      <c r="I307" s="20">
        <f t="shared" si="75"/>
        <v>1</v>
      </c>
      <c r="J307" s="20">
        <f t="shared" si="75"/>
        <v>0</v>
      </c>
      <c r="K307" s="20">
        <f t="shared" si="75"/>
        <v>0</v>
      </c>
      <c r="M307" s="81" t="s">
        <v>23</v>
      </c>
    </row>
    <row r="308" spans="1:13" x14ac:dyDescent="0.25">
      <c r="A308" s="61">
        <f t="shared" si="63"/>
        <v>298</v>
      </c>
      <c r="B308" s="21" t="s">
        <v>265</v>
      </c>
      <c r="C308" s="75" t="s">
        <v>25</v>
      </c>
      <c r="D308" s="12">
        <f t="shared" si="74"/>
        <v>-2524.1</v>
      </c>
      <c r="E308" s="12">
        <v>-2524.1</v>
      </c>
      <c r="F308" s="12">
        <v>0</v>
      </c>
      <c r="G308" s="12">
        <v>0</v>
      </c>
      <c r="I308" s="20">
        <f t="shared" si="75"/>
        <v>1</v>
      </c>
      <c r="J308" s="20">
        <f t="shared" si="75"/>
        <v>0</v>
      </c>
      <c r="K308" s="20">
        <f t="shared" si="75"/>
        <v>0</v>
      </c>
      <c r="M308" s="81" t="s">
        <v>23</v>
      </c>
    </row>
    <row r="309" spans="1:13" x14ac:dyDescent="0.25">
      <c r="A309" s="61">
        <f t="shared" si="63"/>
        <v>299</v>
      </c>
      <c r="B309" s="27" t="s">
        <v>266</v>
      </c>
      <c r="C309" s="75"/>
      <c r="D309" s="12">
        <f>SUM(D301:D308)</f>
        <v>15907411.860000001</v>
      </c>
      <c r="E309" s="12">
        <f>SUM(E301:E308)</f>
        <v>15907411.860000001</v>
      </c>
      <c r="F309" s="12">
        <f>SUM(F301:F308)</f>
        <v>0</v>
      </c>
      <c r="G309" s="12">
        <f>SUM(G301:G308)</f>
        <v>0</v>
      </c>
      <c r="I309" s="20">
        <f t="shared" si="75"/>
        <v>1</v>
      </c>
      <c r="J309" s="20">
        <f t="shared" si="75"/>
        <v>0</v>
      </c>
      <c r="K309" s="20">
        <f t="shared" si="75"/>
        <v>0</v>
      </c>
    </row>
    <row r="310" spans="1:13" x14ac:dyDescent="0.25">
      <c r="A310" s="61">
        <f t="shared" si="63"/>
        <v>300</v>
      </c>
      <c r="B310" s="12"/>
      <c r="C310" s="75"/>
      <c r="D310" s="16"/>
      <c r="E310" s="16"/>
      <c r="F310" s="16"/>
      <c r="G310" s="16"/>
      <c r="I310" s="20"/>
      <c r="J310" s="20"/>
      <c r="K310" s="20"/>
    </row>
    <row r="311" spans="1:13" x14ac:dyDescent="0.25">
      <c r="A311" s="61">
        <f t="shared" si="63"/>
        <v>301</v>
      </c>
      <c r="B311" s="45" t="s">
        <v>267</v>
      </c>
      <c r="C311" s="75"/>
      <c r="D311" s="16"/>
      <c r="E311" s="16"/>
      <c r="F311" s="16"/>
      <c r="G311" s="16"/>
      <c r="I311" s="20"/>
      <c r="J311" s="20"/>
      <c r="K311" s="20"/>
    </row>
    <row r="312" spans="1:13" x14ac:dyDescent="0.25">
      <c r="A312" s="61">
        <f t="shared" si="63"/>
        <v>302</v>
      </c>
      <c r="B312" s="28" t="s">
        <v>268</v>
      </c>
      <c r="C312" s="75" t="s">
        <v>25</v>
      </c>
      <c r="D312" s="12">
        <f t="shared" ref="D312:D330" si="76">SUM(E312:G312)</f>
        <v>970319.42</v>
      </c>
      <c r="E312" s="12">
        <v>970319.42</v>
      </c>
      <c r="F312" s="12">
        <v>0</v>
      </c>
      <c r="G312" s="12">
        <v>0</v>
      </c>
      <c r="I312" s="20">
        <f t="shared" ref="I312:K331" si="77">IF($D312=0,0,+E312/$D312)</f>
        <v>1</v>
      </c>
      <c r="J312" s="20">
        <f t="shared" si="77"/>
        <v>0</v>
      </c>
      <c r="K312" s="20">
        <f t="shared" si="77"/>
        <v>0</v>
      </c>
      <c r="M312" s="81" t="s">
        <v>23</v>
      </c>
    </row>
    <row r="313" spans="1:13" x14ac:dyDescent="0.25">
      <c r="A313" s="61">
        <f t="shared" si="63"/>
        <v>303</v>
      </c>
      <c r="B313" s="12" t="s">
        <v>269</v>
      </c>
      <c r="C313" s="75" t="s">
        <v>25</v>
      </c>
      <c r="D313" s="12">
        <f t="shared" si="76"/>
        <v>0</v>
      </c>
      <c r="E313" s="12">
        <v>0</v>
      </c>
      <c r="F313" s="12">
        <v>0</v>
      </c>
      <c r="G313" s="12">
        <v>0</v>
      </c>
      <c r="I313" s="20">
        <f t="shared" si="77"/>
        <v>0</v>
      </c>
      <c r="J313" s="20">
        <f t="shared" si="77"/>
        <v>0</v>
      </c>
      <c r="K313" s="20">
        <f t="shared" si="77"/>
        <v>0</v>
      </c>
      <c r="M313" s="81" t="s">
        <v>23</v>
      </c>
    </row>
    <row r="314" spans="1:13" x14ac:dyDescent="0.25">
      <c r="A314" s="61">
        <f t="shared" si="63"/>
        <v>304</v>
      </c>
      <c r="B314" s="14" t="s">
        <v>270</v>
      </c>
      <c r="C314" s="75" t="s">
        <v>25</v>
      </c>
      <c r="D314" s="12">
        <f t="shared" si="76"/>
        <v>8810723.4299999997</v>
      </c>
      <c r="E314" s="12">
        <v>8810723.4299999997</v>
      </c>
      <c r="F314" s="12">
        <v>0</v>
      </c>
      <c r="G314" s="12">
        <v>0</v>
      </c>
      <c r="I314" s="20">
        <f t="shared" si="77"/>
        <v>1</v>
      </c>
      <c r="J314" s="20">
        <f t="shared" si="77"/>
        <v>0</v>
      </c>
      <c r="K314" s="20">
        <f t="shared" si="77"/>
        <v>0</v>
      </c>
      <c r="M314" s="81" t="s">
        <v>23</v>
      </c>
    </row>
    <row r="315" spans="1:13" x14ac:dyDescent="0.25">
      <c r="A315" s="61">
        <f t="shared" si="63"/>
        <v>305</v>
      </c>
      <c r="B315" s="14" t="s">
        <v>271</v>
      </c>
      <c r="C315" s="75" t="s">
        <v>25</v>
      </c>
      <c r="D315" s="12">
        <f t="shared" si="76"/>
        <v>11613127.73</v>
      </c>
      <c r="E315" s="12">
        <v>11613127.73</v>
      </c>
      <c r="F315" s="12">
        <v>0</v>
      </c>
      <c r="G315" s="12">
        <v>0</v>
      </c>
      <c r="I315" s="20">
        <f t="shared" si="77"/>
        <v>1</v>
      </c>
      <c r="J315" s="20">
        <f t="shared" si="77"/>
        <v>0</v>
      </c>
      <c r="K315" s="20">
        <f t="shared" si="77"/>
        <v>0</v>
      </c>
      <c r="M315" s="81" t="s">
        <v>23</v>
      </c>
    </row>
    <row r="316" spans="1:13" x14ac:dyDescent="0.25">
      <c r="A316" s="61">
        <f t="shared" si="63"/>
        <v>306</v>
      </c>
      <c r="B316" s="14" t="s">
        <v>272</v>
      </c>
      <c r="C316" s="75" t="s">
        <v>25</v>
      </c>
      <c r="D316" s="12">
        <f t="shared" si="76"/>
        <v>4503140.7699999996</v>
      </c>
      <c r="E316" s="12">
        <v>4503140.7699999996</v>
      </c>
      <c r="F316" s="12">
        <v>0</v>
      </c>
      <c r="G316" s="12">
        <v>0</v>
      </c>
      <c r="I316" s="20">
        <f t="shared" si="77"/>
        <v>1</v>
      </c>
      <c r="J316" s="20">
        <f t="shared" si="77"/>
        <v>0</v>
      </c>
      <c r="K316" s="20">
        <f t="shared" si="77"/>
        <v>0</v>
      </c>
      <c r="M316" s="81" t="s">
        <v>23</v>
      </c>
    </row>
    <row r="317" spans="1:13" x14ac:dyDescent="0.25">
      <c r="A317" s="61">
        <f t="shared" si="63"/>
        <v>307</v>
      </c>
      <c r="B317" s="21" t="s">
        <v>273</v>
      </c>
      <c r="C317" s="75" t="s">
        <v>25</v>
      </c>
      <c r="D317" s="12">
        <f t="shared" si="76"/>
        <v>2445557.91</v>
      </c>
      <c r="E317" s="12">
        <v>2445557.91</v>
      </c>
      <c r="F317" s="12">
        <v>0</v>
      </c>
      <c r="G317" s="12">
        <v>0</v>
      </c>
      <c r="I317" s="20">
        <f t="shared" si="77"/>
        <v>1</v>
      </c>
      <c r="J317" s="20">
        <f t="shared" si="77"/>
        <v>0</v>
      </c>
      <c r="K317" s="20">
        <f t="shared" si="77"/>
        <v>0</v>
      </c>
      <c r="M317" s="81" t="s">
        <v>23</v>
      </c>
    </row>
    <row r="318" spans="1:13" x14ac:dyDescent="0.25">
      <c r="A318" s="61">
        <f t="shared" si="63"/>
        <v>308</v>
      </c>
      <c r="B318" s="12" t="s">
        <v>274</v>
      </c>
      <c r="C318" s="75" t="s">
        <v>25</v>
      </c>
      <c r="D318" s="12">
        <f t="shared" si="76"/>
        <v>-5129780.03</v>
      </c>
      <c r="E318" s="12">
        <v>-5129780.03</v>
      </c>
      <c r="F318" s="12">
        <v>0</v>
      </c>
      <c r="G318" s="12">
        <v>0</v>
      </c>
      <c r="I318" s="20">
        <f t="shared" si="77"/>
        <v>1</v>
      </c>
      <c r="J318" s="20">
        <f t="shared" si="77"/>
        <v>0</v>
      </c>
      <c r="K318" s="20">
        <f t="shared" si="77"/>
        <v>0</v>
      </c>
      <c r="M318" s="81" t="s">
        <v>23</v>
      </c>
    </row>
    <row r="319" spans="1:13" x14ac:dyDescent="0.25">
      <c r="A319" s="61">
        <f t="shared" si="63"/>
        <v>309</v>
      </c>
      <c r="B319" s="12" t="s">
        <v>275</v>
      </c>
      <c r="C319" s="75" t="s">
        <v>25</v>
      </c>
      <c r="D319" s="12">
        <f t="shared" si="76"/>
        <v>0</v>
      </c>
      <c r="E319" s="12">
        <v>0</v>
      </c>
      <c r="F319" s="12">
        <v>0</v>
      </c>
      <c r="G319" s="12">
        <v>0</v>
      </c>
      <c r="I319" s="20">
        <f t="shared" si="77"/>
        <v>0</v>
      </c>
      <c r="J319" s="20">
        <f t="shared" si="77"/>
        <v>0</v>
      </c>
      <c r="K319" s="20">
        <f t="shared" si="77"/>
        <v>0</v>
      </c>
      <c r="M319" s="81" t="s">
        <v>23</v>
      </c>
    </row>
    <row r="320" spans="1:13" x14ac:dyDescent="0.25">
      <c r="A320" s="61">
        <f t="shared" si="63"/>
        <v>310</v>
      </c>
      <c r="B320" s="36" t="s">
        <v>276</v>
      </c>
      <c r="C320" s="75" t="s">
        <v>25</v>
      </c>
      <c r="D320" s="12">
        <f t="shared" si="76"/>
        <v>289635.98</v>
      </c>
      <c r="E320" s="12">
        <v>289635.98</v>
      </c>
      <c r="F320" s="12">
        <v>0</v>
      </c>
      <c r="G320" s="12">
        <v>0</v>
      </c>
      <c r="I320" s="20">
        <f t="shared" si="77"/>
        <v>1</v>
      </c>
      <c r="J320" s="20">
        <f t="shared" si="77"/>
        <v>0</v>
      </c>
      <c r="K320" s="20">
        <f t="shared" si="77"/>
        <v>0</v>
      </c>
      <c r="M320" s="81" t="s">
        <v>23</v>
      </c>
    </row>
    <row r="321" spans="1:14" x14ac:dyDescent="0.25">
      <c r="A321" s="61">
        <f t="shared" si="63"/>
        <v>311</v>
      </c>
      <c r="B321" s="14" t="s">
        <v>277</v>
      </c>
      <c r="C321" s="75" t="s">
        <v>25</v>
      </c>
      <c r="D321" s="12">
        <f t="shared" si="76"/>
        <v>28403.63</v>
      </c>
      <c r="E321" s="12">
        <v>28403.63</v>
      </c>
      <c r="F321" s="12">
        <v>0</v>
      </c>
      <c r="G321" s="12">
        <v>0</v>
      </c>
      <c r="I321" s="20">
        <f t="shared" si="77"/>
        <v>1</v>
      </c>
      <c r="J321" s="20">
        <f t="shared" si="77"/>
        <v>0</v>
      </c>
      <c r="K321" s="20">
        <f t="shared" si="77"/>
        <v>0</v>
      </c>
      <c r="M321" s="81" t="s">
        <v>23</v>
      </c>
    </row>
    <row r="322" spans="1:14" x14ac:dyDescent="0.25">
      <c r="A322" s="61">
        <f t="shared" si="63"/>
        <v>312</v>
      </c>
      <c r="B322" s="21" t="s">
        <v>278</v>
      </c>
      <c r="C322" s="75" t="s">
        <v>25</v>
      </c>
      <c r="D322" s="12">
        <f t="shared" si="76"/>
        <v>3487.13</v>
      </c>
      <c r="E322" s="12">
        <v>3487.13</v>
      </c>
      <c r="F322" s="12">
        <v>0</v>
      </c>
      <c r="G322" s="12">
        <v>0</v>
      </c>
      <c r="I322" s="20">
        <f t="shared" si="77"/>
        <v>1</v>
      </c>
      <c r="J322" s="20">
        <f t="shared" si="77"/>
        <v>0</v>
      </c>
      <c r="K322" s="20">
        <f t="shared" si="77"/>
        <v>0</v>
      </c>
      <c r="M322" s="81" t="s">
        <v>23</v>
      </c>
    </row>
    <row r="323" spans="1:14" x14ac:dyDescent="0.25">
      <c r="A323" s="61">
        <f t="shared" si="63"/>
        <v>313</v>
      </c>
      <c r="B323" s="21" t="s">
        <v>279</v>
      </c>
      <c r="C323" s="75" t="s">
        <v>25</v>
      </c>
      <c r="D323" s="12">
        <f t="shared" si="76"/>
        <v>24216.510000000002</v>
      </c>
      <c r="E323" s="12">
        <v>24216.510000000002</v>
      </c>
      <c r="F323" s="12">
        <v>0</v>
      </c>
      <c r="G323" s="12">
        <v>0</v>
      </c>
      <c r="I323" s="20">
        <f t="shared" si="77"/>
        <v>1</v>
      </c>
      <c r="J323" s="20">
        <f t="shared" si="77"/>
        <v>0</v>
      </c>
      <c r="K323" s="20">
        <f t="shared" si="77"/>
        <v>0</v>
      </c>
      <c r="M323" s="81" t="s">
        <v>23</v>
      </c>
    </row>
    <row r="324" spans="1:14" x14ac:dyDescent="0.25">
      <c r="A324" s="61">
        <f t="shared" si="63"/>
        <v>314</v>
      </c>
      <c r="B324" s="21" t="s">
        <v>280</v>
      </c>
      <c r="C324" s="75" t="s">
        <v>25</v>
      </c>
      <c r="D324" s="12">
        <f t="shared" si="76"/>
        <v>104710.23</v>
      </c>
      <c r="E324" s="12">
        <v>104710.23</v>
      </c>
      <c r="F324" s="12">
        <v>0</v>
      </c>
      <c r="G324" s="12">
        <v>0</v>
      </c>
      <c r="I324" s="20">
        <f t="shared" si="77"/>
        <v>1</v>
      </c>
      <c r="J324" s="20">
        <f t="shared" si="77"/>
        <v>0</v>
      </c>
      <c r="K324" s="20">
        <f t="shared" si="77"/>
        <v>0</v>
      </c>
      <c r="M324" s="81" t="s">
        <v>23</v>
      </c>
    </row>
    <row r="325" spans="1:14" x14ac:dyDescent="0.25">
      <c r="A325" s="61">
        <f t="shared" si="63"/>
        <v>315</v>
      </c>
      <c r="B325" s="21" t="s">
        <v>281</v>
      </c>
      <c r="C325" s="75" t="s">
        <v>25</v>
      </c>
      <c r="D325" s="12">
        <f t="shared" si="76"/>
        <v>248.53</v>
      </c>
      <c r="E325" s="12">
        <v>248.53</v>
      </c>
      <c r="F325" s="12">
        <v>0</v>
      </c>
      <c r="G325" s="12">
        <v>0</v>
      </c>
      <c r="I325" s="20">
        <f t="shared" si="77"/>
        <v>1</v>
      </c>
      <c r="J325" s="20">
        <f t="shared" si="77"/>
        <v>0</v>
      </c>
      <c r="K325" s="20">
        <f t="shared" si="77"/>
        <v>0</v>
      </c>
      <c r="M325" s="81" t="s">
        <v>23</v>
      </c>
    </row>
    <row r="326" spans="1:14" x14ac:dyDescent="0.25">
      <c r="A326" s="61">
        <f t="shared" si="63"/>
        <v>316</v>
      </c>
      <c r="B326" s="21" t="s">
        <v>282</v>
      </c>
      <c r="C326" s="75" t="s">
        <v>25</v>
      </c>
      <c r="D326" s="12">
        <f t="shared" si="76"/>
        <v>35638.550000000003</v>
      </c>
      <c r="E326" s="12">
        <v>35638.550000000003</v>
      </c>
      <c r="F326" s="12">
        <v>0</v>
      </c>
      <c r="G326" s="12">
        <v>0</v>
      </c>
      <c r="I326" s="20">
        <f t="shared" si="77"/>
        <v>1</v>
      </c>
      <c r="J326" s="20">
        <f t="shared" si="77"/>
        <v>0</v>
      </c>
      <c r="K326" s="20">
        <f t="shared" si="77"/>
        <v>0</v>
      </c>
      <c r="M326" s="81" t="s">
        <v>23</v>
      </c>
    </row>
    <row r="327" spans="1:14" x14ac:dyDescent="0.25">
      <c r="A327" s="61">
        <f t="shared" si="63"/>
        <v>317</v>
      </c>
      <c r="B327" s="14" t="s">
        <v>283</v>
      </c>
      <c r="C327" s="75" t="s">
        <v>25</v>
      </c>
      <c r="D327" s="12">
        <f t="shared" si="76"/>
        <v>83446.509999999995</v>
      </c>
      <c r="E327" s="12">
        <v>83446.509999999995</v>
      </c>
      <c r="F327" s="12">
        <v>0</v>
      </c>
      <c r="G327" s="12">
        <v>0</v>
      </c>
      <c r="I327" s="20">
        <f t="shared" si="77"/>
        <v>1</v>
      </c>
      <c r="J327" s="20">
        <f t="shared" si="77"/>
        <v>0</v>
      </c>
      <c r="K327" s="20">
        <f t="shared" si="77"/>
        <v>0</v>
      </c>
      <c r="M327" s="81" t="s">
        <v>23</v>
      </c>
    </row>
    <row r="328" spans="1:14" x14ac:dyDescent="0.25">
      <c r="A328" s="61">
        <f t="shared" si="63"/>
        <v>318</v>
      </c>
      <c r="B328" s="14" t="s">
        <v>284</v>
      </c>
      <c r="C328" s="75" t="s">
        <v>25</v>
      </c>
      <c r="D328" s="12">
        <f t="shared" si="76"/>
        <v>79882.78</v>
      </c>
      <c r="E328" s="12">
        <v>79882.78</v>
      </c>
      <c r="F328" s="12">
        <v>0</v>
      </c>
      <c r="G328" s="12">
        <v>0</v>
      </c>
      <c r="I328" s="20">
        <f t="shared" si="77"/>
        <v>1</v>
      </c>
      <c r="J328" s="20">
        <f t="shared" si="77"/>
        <v>0</v>
      </c>
      <c r="K328" s="20">
        <f t="shared" si="77"/>
        <v>0</v>
      </c>
      <c r="M328" s="81" t="s">
        <v>23</v>
      </c>
    </row>
    <row r="329" spans="1:14" x14ac:dyDescent="0.25">
      <c r="A329" s="61">
        <f t="shared" si="63"/>
        <v>319</v>
      </c>
      <c r="B329" s="14" t="s">
        <v>285</v>
      </c>
      <c r="C329" s="75" t="s">
        <v>25</v>
      </c>
      <c r="D329" s="12">
        <f t="shared" si="76"/>
        <v>364.40000000000003</v>
      </c>
      <c r="E329" s="12">
        <v>364.40000000000003</v>
      </c>
      <c r="F329" s="12">
        <v>0</v>
      </c>
      <c r="G329" s="12">
        <v>0</v>
      </c>
      <c r="I329" s="20">
        <f t="shared" si="77"/>
        <v>1</v>
      </c>
      <c r="J329" s="20">
        <f t="shared" si="77"/>
        <v>0</v>
      </c>
      <c r="K329" s="20">
        <f t="shared" si="77"/>
        <v>0</v>
      </c>
      <c r="M329" s="81" t="s">
        <v>23</v>
      </c>
    </row>
    <row r="330" spans="1:14" x14ac:dyDescent="0.25">
      <c r="A330" s="61">
        <f t="shared" si="63"/>
        <v>320</v>
      </c>
      <c r="B330" s="12" t="s">
        <v>265</v>
      </c>
      <c r="C330" s="75" t="s">
        <v>25</v>
      </c>
      <c r="D330" s="12">
        <f t="shared" si="76"/>
        <v>-2404290.6800000002</v>
      </c>
      <c r="E330" s="12">
        <v>-2404290.6800000002</v>
      </c>
      <c r="F330" s="12">
        <v>0</v>
      </c>
      <c r="G330" s="12">
        <v>0</v>
      </c>
      <c r="I330" s="20">
        <f t="shared" si="77"/>
        <v>1</v>
      </c>
      <c r="J330" s="20">
        <f t="shared" si="77"/>
        <v>0</v>
      </c>
      <c r="K330" s="20">
        <f t="shared" si="77"/>
        <v>0</v>
      </c>
      <c r="M330" s="81" t="s">
        <v>23</v>
      </c>
    </row>
    <row r="331" spans="1:14" x14ac:dyDescent="0.25">
      <c r="A331" s="61">
        <f t="shared" si="63"/>
        <v>321</v>
      </c>
      <c r="B331" s="31" t="s">
        <v>286</v>
      </c>
      <c r="C331" s="75"/>
      <c r="D331" s="12">
        <f>SUM(D312:D330)</f>
        <v>21458832.800000001</v>
      </c>
      <c r="E331" s="12">
        <f>SUM(E312:E330)</f>
        <v>21458832.800000001</v>
      </c>
      <c r="F331" s="12">
        <f>SUM(F312:F330)</f>
        <v>0</v>
      </c>
      <c r="G331" s="12">
        <f>SUM(G312:G330)</f>
        <v>0</v>
      </c>
      <c r="I331" s="20">
        <f t="shared" si="77"/>
        <v>1</v>
      </c>
      <c r="J331" s="20">
        <f t="shared" si="77"/>
        <v>0</v>
      </c>
      <c r="K331" s="20">
        <f t="shared" si="77"/>
        <v>0</v>
      </c>
      <c r="N331" s="85"/>
    </row>
    <row r="332" spans="1:14" x14ac:dyDescent="0.25">
      <c r="A332" s="61">
        <f t="shared" si="63"/>
        <v>322</v>
      </c>
      <c r="B332" s="30"/>
      <c r="C332" s="75"/>
      <c r="D332" s="16"/>
      <c r="E332" s="16"/>
      <c r="F332" s="16"/>
      <c r="G332" s="16"/>
      <c r="I332" s="20"/>
      <c r="J332" s="20"/>
      <c r="K332" s="20"/>
      <c r="N332" s="86"/>
    </row>
    <row r="333" spans="1:14" x14ac:dyDescent="0.25">
      <c r="A333" s="61">
        <f t="shared" ref="A333:A396" si="78">A332+1</f>
        <v>323</v>
      </c>
      <c r="B333" s="46" t="s">
        <v>287</v>
      </c>
      <c r="C333" s="75"/>
      <c r="D333" s="12"/>
      <c r="E333" s="12"/>
      <c r="F333" s="12"/>
      <c r="G333" s="12"/>
      <c r="I333" s="20"/>
      <c r="J333" s="20"/>
      <c r="K333" s="20"/>
      <c r="N333" s="86"/>
    </row>
    <row r="334" spans="1:14" x14ac:dyDescent="0.25">
      <c r="A334" s="61">
        <f t="shared" si="78"/>
        <v>324</v>
      </c>
      <c r="B334" s="12" t="s">
        <v>288</v>
      </c>
      <c r="C334" s="75" t="s">
        <v>25</v>
      </c>
      <c r="D334" s="12">
        <f t="shared" ref="D334:D344" si="79">SUM(E334:G334)</f>
        <v>0</v>
      </c>
      <c r="E334" s="12">
        <v>0</v>
      </c>
      <c r="F334" s="12">
        <v>0</v>
      </c>
      <c r="G334" s="12">
        <v>0</v>
      </c>
      <c r="I334" s="20">
        <f t="shared" ref="I334:K345" si="80">IF($D334=0,0,+E334/$D334)</f>
        <v>0</v>
      </c>
      <c r="J334" s="20">
        <f t="shared" si="80"/>
        <v>0</v>
      </c>
      <c r="K334" s="20">
        <f t="shared" si="80"/>
        <v>0</v>
      </c>
      <c r="M334" s="81" t="s">
        <v>23</v>
      </c>
      <c r="N334" s="86"/>
    </row>
    <row r="335" spans="1:14" x14ac:dyDescent="0.25">
      <c r="A335" s="61">
        <f t="shared" si="78"/>
        <v>325</v>
      </c>
      <c r="B335" s="24" t="s">
        <v>289</v>
      </c>
      <c r="C335" s="75" t="s">
        <v>25</v>
      </c>
      <c r="D335" s="12">
        <f t="shared" si="79"/>
        <v>1385.3600000000001</v>
      </c>
      <c r="E335" s="12">
        <v>1385.3600000000001</v>
      </c>
      <c r="F335" s="12">
        <v>0</v>
      </c>
      <c r="G335" s="12">
        <v>0</v>
      </c>
      <c r="I335" s="20">
        <f t="shared" si="80"/>
        <v>1</v>
      </c>
      <c r="J335" s="20">
        <f t="shared" si="80"/>
        <v>0</v>
      </c>
      <c r="K335" s="20">
        <f t="shared" si="80"/>
        <v>0</v>
      </c>
      <c r="M335" s="81" t="s">
        <v>23</v>
      </c>
      <c r="N335" s="86"/>
    </row>
    <row r="336" spans="1:14" x14ac:dyDescent="0.25">
      <c r="A336" s="61">
        <f t="shared" si="78"/>
        <v>326</v>
      </c>
      <c r="B336" s="24" t="s">
        <v>289</v>
      </c>
      <c r="C336" s="75" t="s">
        <v>70</v>
      </c>
      <c r="D336" s="12">
        <f t="shared" si="79"/>
        <v>944806.53</v>
      </c>
      <c r="E336" s="12">
        <v>944806.53</v>
      </c>
      <c r="F336" s="12">
        <v>0</v>
      </c>
      <c r="G336" s="12">
        <v>0</v>
      </c>
      <c r="I336" s="20">
        <f t="shared" si="80"/>
        <v>1</v>
      </c>
      <c r="J336" s="20">
        <f t="shared" si="80"/>
        <v>0</v>
      </c>
      <c r="K336" s="20">
        <f t="shared" si="80"/>
        <v>0</v>
      </c>
      <c r="M336" s="81" t="s">
        <v>23</v>
      </c>
      <c r="N336" s="86"/>
    </row>
    <row r="337" spans="1:14" x14ac:dyDescent="0.25">
      <c r="A337" s="61">
        <f t="shared" si="78"/>
        <v>327</v>
      </c>
      <c r="B337" s="14" t="s">
        <v>290</v>
      </c>
      <c r="C337" s="75" t="s">
        <v>70</v>
      </c>
      <c r="D337" s="12">
        <f t="shared" si="79"/>
        <v>513250.86</v>
      </c>
      <c r="E337" s="12">
        <v>513250.86</v>
      </c>
      <c r="F337" s="12">
        <v>0</v>
      </c>
      <c r="G337" s="12">
        <v>0</v>
      </c>
      <c r="I337" s="20">
        <f t="shared" si="80"/>
        <v>1</v>
      </c>
      <c r="J337" s="20">
        <f t="shared" si="80"/>
        <v>0</v>
      </c>
      <c r="K337" s="20">
        <f t="shared" si="80"/>
        <v>0</v>
      </c>
      <c r="M337" s="81" t="s">
        <v>23</v>
      </c>
      <c r="N337" s="86"/>
    </row>
    <row r="338" spans="1:14" x14ac:dyDescent="0.25">
      <c r="A338" s="61">
        <f t="shared" si="78"/>
        <v>328</v>
      </c>
      <c r="B338" s="14" t="s">
        <v>291</v>
      </c>
      <c r="C338" s="75" t="s">
        <v>70</v>
      </c>
      <c r="D338" s="12">
        <f t="shared" si="79"/>
        <v>9035504.3800000008</v>
      </c>
      <c r="E338" s="12">
        <v>9035504.3800000008</v>
      </c>
      <c r="F338" s="12">
        <v>0</v>
      </c>
      <c r="G338" s="12">
        <v>0</v>
      </c>
      <c r="I338" s="20">
        <f t="shared" si="80"/>
        <v>1</v>
      </c>
      <c r="J338" s="20">
        <f t="shared" si="80"/>
        <v>0</v>
      </c>
      <c r="K338" s="20">
        <f t="shared" si="80"/>
        <v>0</v>
      </c>
      <c r="M338" s="81" t="s">
        <v>23</v>
      </c>
      <c r="N338" s="86"/>
    </row>
    <row r="339" spans="1:14" x14ac:dyDescent="0.25">
      <c r="A339" s="61">
        <f t="shared" si="78"/>
        <v>329</v>
      </c>
      <c r="B339" s="14" t="s">
        <v>292</v>
      </c>
      <c r="C339" s="75" t="s">
        <v>25</v>
      </c>
      <c r="D339" s="12">
        <f t="shared" si="79"/>
        <v>22730</v>
      </c>
      <c r="E339" s="12">
        <v>22730</v>
      </c>
      <c r="F339" s="12">
        <v>0</v>
      </c>
      <c r="G339" s="12">
        <v>0</v>
      </c>
      <c r="I339" s="20">
        <f t="shared" si="80"/>
        <v>1</v>
      </c>
      <c r="J339" s="20">
        <f t="shared" si="80"/>
        <v>0</v>
      </c>
      <c r="K339" s="20">
        <f t="shared" si="80"/>
        <v>0</v>
      </c>
      <c r="M339" s="81" t="s">
        <v>23</v>
      </c>
      <c r="N339" s="86"/>
    </row>
    <row r="340" spans="1:14" x14ac:dyDescent="0.25">
      <c r="A340" s="61">
        <f t="shared" si="78"/>
        <v>330</v>
      </c>
      <c r="B340" s="14" t="s">
        <v>292</v>
      </c>
      <c r="C340" s="75" t="s">
        <v>70</v>
      </c>
      <c r="D340" s="12">
        <f t="shared" si="79"/>
        <v>752946.92</v>
      </c>
      <c r="E340" s="12">
        <v>752946.92</v>
      </c>
      <c r="F340" s="12">
        <v>0</v>
      </c>
      <c r="G340" s="12">
        <v>0</v>
      </c>
      <c r="I340" s="20">
        <f t="shared" si="80"/>
        <v>1</v>
      </c>
      <c r="J340" s="20">
        <f t="shared" si="80"/>
        <v>0</v>
      </c>
      <c r="K340" s="20">
        <f t="shared" si="80"/>
        <v>0</v>
      </c>
      <c r="M340" s="81" t="s">
        <v>23</v>
      </c>
    </row>
    <row r="341" spans="1:14" x14ac:dyDescent="0.25">
      <c r="A341" s="61">
        <f t="shared" si="78"/>
        <v>331</v>
      </c>
      <c r="B341" s="14" t="s">
        <v>293</v>
      </c>
      <c r="C341" s="75" t="s">
        <v>25</v>
      </c>
      <c r="D341" s="12">
        <f t="shared" si="79"/>
        <v>720631.91</v>
      </c>
      <c r="E341" s="12">
        <v>720631.91</v>
      </c>
      <c r="F341" s="12">
        <v>0</v>
      </c>
      <c r="G341" s="12">
        <v>0</v>
      </c>
      <c r="I341" s="20">
        <f t="shared" si="80"/>
        <v>1</v>
      </c>
      <c r="J341" s="20">
        <f t="shared" si="80"/>
        <v>0</v>
      </c>
      <c r="K341" s="20">
        <f t="shared" si="80"/>
        <v>0</v>
      </c>
      <c r="M341" s="81" t="s">
        <v>23</v>
      </c>
    </row>
    <row r="342" spans="1:14" x14ac:dyDescent="0.25">
      <c r="A342" s="61">
        <f t="shared" si="78"/>
        <v>332</v>
      </c>
      <c r="B342" s="14" t="s">
        <v>293</v>
      </c>
      <c r="C342" s="75" t="s">
        <v>70</v>
      </c>
      <c r="D342" s="12">
        <f t="shared" si="79"/>
        <v>3565.53</v>
      </c>
      <c r="E342" s="12">
        <v>3565.53</v>
      </c>
      <c r="F342" s="12">
        <v>0</v>
      </c>
      <c r="G342" s="12">
        <v>0</v>
      </c>
      <c r="I342" s="20">
        <f t="shared" si="80"/>
        <v>1</v>
      </c>
      <c r="J342" s="20">
        <f t="shared" si="80"/>
        <v>0</v>
      </c>
      <c r="K342" s="20">
        <f t="shared" si="80"/>
        <v>0</v>
      </c>
      <c r="M342" s="81" t="s">
        <v>23</v>
      </c>
    </row>
    <row r="343" spans="1:14" x14ac:dyDescent="0.25">
      <c r="A343" s="61">
        <f t="shared" si="78"/>
        <v>333</v>
      </c>
      <c r="B343" s="21" t="s">
        <v>294</v>
      </c>
      <c r="C343" s="75" t="s">
        <v>70</v>
      </c>
      <c r="D343" s="12">
        <f t="shared" si="79"/>
        <v>79713.350000000006</v>
      </c>
      <c r="E343" s="12">
        <v>79713.350000000006</v>
      </c>
      <c r="F343" s="12">
        <v>0</v>
      </c>
      <c r="G343" s="12">
        <v>0</v>
      </c>
      <c r="I343" s="20">
        <f t="shared" si="80"/>
        <v>1</v>
      </c>
      <c r="J343" s="20">
        <f t="shared" si="80"/>
        <v>0</v>
      </c>
      <c r="K343" s="20">
        <f t="shared" si="80"/>
        <v>0</v>
      </c>
      <c r="M343" s="81" t="s">
        <v>23</v>
      </c>
    </row>
    <row r="344" spans="1:14" x14ac:dyDescent="0.25">
      <c r="A344" s="61">
        <f t="shared" si="78"/>
        <v>334</v>
      </c>
      <c r="B344" s="21" t="s">
        <v>265</v>
      </c>
      <c r="C344" s="75" t="s">
        <v>70</v>
      </c>
      <c r="D344" s="12">
        <f t="shared" si="79"/>
        <v>-4853.7</v>
      </c>
      <c r="E344" s="12">
        <v>-4853.7</v>
      </c>
      <c r="F344" s="12">
        <v>0</v>
      </c>
      <c r="G344" s="12">
        <v>0</v>
      </c>
      <c r="I344" s="20">
        <f t="shared" si="80"/>
        <v>1</v>
      </c>
      <c r="J344" s="20">
        <f t="shared" si="80"/>
        <v>0</v>
      </c>
      <c r="K344" s="20">
        <f t="shared" si="80"/>
        <v>0</v>
      </c>
      <c r="M344" s="81" t="s">
        <v>23</v>
      </c>
    </row>
    <row r="345" spans="1:14" x14ac:dyDescent="0.25">
      <c r="A345" s="61">
        <f t="shared" si="78"/>
        <v>335</v>
      </c>
      <c r="B345" s="31" t="s">
        <v>295</v>
      </c>
      <c r="C345" s="75"/>
      <c r="D345" s="12">
        <f>SUM(D335:D344)</f>
        <v>12069681.140000001</v>
      </c>
      <c r="E345" s="12">
        <f>SUM(E335:E344)</f>
        <v>12069681.140000001</v>
      </c>
      <c r="F345" s="12">
        <f>SUM(F335:F344)</f>
        <v>0</v>
      </c>
      <c r="G345" s="12">
        <f>SUM(G335:G344)</f>
        <v>0</v>
      </c>
      <c r="I345" s="20">
        <f t="shared" si="80"/>
        <v>1</v>
      </c>
      <c r="J345" s="20">
        <f t="shared" si="80"/>
        <v>0</v>
      </c>
      <c r="K345" s="20">
        <f t="shared" si="80"/>
        <v>0</v>
      </c>
    </row>
    <row r="346" spans="1:14" x14ac:dyDescent="0.25">
      <c r="A346" s="61">
        <f t="shared" si="78"/>
        <v>336</v>
      </c>
      <c r="B346" s="24"/>
      <c r="C346" s="75"/>
      <c r="D346" s="12"/>
      <c r="E346" s="12"/>
      <c r="F346" s="12"/>
      <c r="G346" s="12"/>
      <c r="I346" s="20"/>
      <c r="J346" s="20"/>
      <c r="K346" s="20"/>
    </row>
    <row r="347" spans="1:14" x14ac:dyDescent="0.25">
      <c r="A347" s="61">
        <f t="shared" si="78"/>
        <v>337</v>
      </c>
      <c r="B347" s="1" t="s">
        <v>296</v>
      </c>
      <c r="C347" s="75"/>
      <c r="D347" s="12">
        <f>D345+D331+D309</f>
        <v>49435925.800000004</v>
      </c>
      <c r="E347" s="12">
        <f>E345+E331+E309</f>
        <v>49435925.800000004</v>
      </c>
      <c r="F347" s="12">
        <f>F345+F331+F309</f>
        <v>0</v>
      </c>
      <c r="G347" s="12">
        <f>G345+G331+G309</f>
        <v>0</v>
      </c>
      <c r="I347" s="20">
        <f>IF($D347=0,0,+E347/$D347)</f>
        <v>1</v>
      </c>
      <c r="J347" s="20">
        <f>IF($D347=0,0,+F347/$D347)</f>
        <v>0</v>
      </c>
      <c r="K347" s="20">
        <f>IF($D347=0,0,+G347/$D347)</f>
        <v>0</v>
      </c>
    </row>
    <row r="348" spans="1:14" x14ac:dyDescent="0.25">
      <c r="A348" s="61">
        <f t="shared" si="78"/>
        <v>338</v>
      </c>
      <c r="B348" s="41"/>
      <c r="C348" s="75"/>
      <c r="D348" s="12"/>
      <c r="E348" s="12"/>
      <c r="F348" s="12"/>
      <c r="G348" s="12"/>
      <c r="I348" s="20"/>
      <c r="J348" s="20"/>
      <c r="K348" s="20"/>
    </row>
    <row r="349" spans="1:14" x14ac:dyDescent="0.25">
      <c r="A349" s="61">
        <f t="shared" si="78"/>
        <v>339</v>
      </c>
      <c r="B349" s="39" t="s">
        <v>297</v>
      </c>
      <c r="C349" s="75"/>
      <c r="D349" s="12"/>
      <c r="E349" s="12"/>
      <c r="F349" s="12"/>
      <c r="G349" s="12"/>
      <c r="I349" s="20"/>
      <c r="J349" s="20"/>
      <c r="K349" s="20"/>
    </row>
    <row r="350" spans="1:14" x14ac:dyDescent="0.25">
      <c r="A350" s="61">
        <f t="shared" si="78"/>
        <v>340</v>
      </c>
      <c r="B350" s="12" t="s">
        <v>275</v>
      </c>
      <c r="C350" s="75" t="s">
        <v>93</v>
      </c>
      <c r="D350" s="12">
        <f t="shared" ref="D350:D357" si="81">SUM(E350:G350)</f>
        <v>710251.28</v>
      </c>
      <c r="E350" s="12">
        <v>710251.28</v>
      </c>
      <c r="F350" s="12">
        <v>0</v>
      </c>
      <c r="G350" s="12">
        <v>0</v>
      </c>
      <c r="I350" s="20">
        <f t="shared" ref="I350:K358" si="82">IF($D350=0,0,+E350/$D350)</f>
        <v>1</v>
      </c>
      <c r="J350" s="20">
        <f t="shared" si="82"/>
        <v>0</v>
      </c>
      <c r="K350" s="20">
        <f t="shared" si="82"/>
        <v>0</v>
      </c>
      <c r="M350" s="81" t="s">
        <v>94</v>
      </c>
    </row>
    <row r="351" spans="1:14" x14ac:dyDescent="0.25">
      <c r="A351" s="61">
        <f t="shared" si="78"/>
        <v>341</v>
      </c>
      <c r="B351" s="21" t="s">
        <v>298</v>
      </c>
      <c r="C351" s="75" t="s">
        <v>93</v>
      </c>
      <c r="D351" s="12">
        <f t="shared" si="81"/>
        <v>115989.77</v>
      </c>
      <c r="E351" s="12">
        <v>115989.77</v>
      </c>
      <c r="F351" s="12">
        <v>0</v>
      </c>
      <c r="G351" s="12">
        <v>0</v>
      </c>
      <c r="I351" s="20">
        <f t="shared" si="82"/>
        <v>1</v>
      </c>
      <c r="J351" s="20">
        <f t="shared" si="82"/>
        <v>0</v>
      </c>
      <c r="K351" s="20">
        <f t="shared" si="82"/>
        <v>0</v>
      </c>
      <c r="M351" s="81" t="s">
        <v>94</v>
      </c>
    </row>
    <row r="352" spans="1:14" x14ac:dyDescent="0.25">
      <c r="A352" s="61">
        <f t="shared" si="78"/>
        <v>342</v>
      </c>
      <c r="B352" s="21" t="s">
        <v>276</v>
      </c>
      <c r="C352" s="75" t="s">
        <v>93</v>
      </c>
      <c r="D352" s="12">
        <f t="shared" si="81"/>
        <v>2391292.91</v>
      </c>
      <c r="E352" s="12">
        <v>2391292.91</v>
      </c>
      <c r="F352" s="12">
        <v>0</v>
      </c>
      <c r="G352" s="12">
        <v>0</v>
      </c>
      <c r="I352" s="20">
        <f t="shared" si="82"/>
        <v>1</v>
      </c>
      <c r="J352" s="20">
        <f t="shared" si="82"/>
        <v>0</v>
      </c>
      <c r="K352" s="20">
        <f t="shared" si="82"/>
        <v>0</v>
      </c>
      <c r="M352" s="81" t="s">
        <v>94</v>
      </c>
    </row>
    <row r="353" spans="1:13" x14ac:dyDescent="0.25">
      <c r="A353" s="61">
        <f t="shared" si="78"/>
        <v>343</v>
      </c>
      <c r="B353" s="21" t="s">
        <v>277</v>
      </c>
      <c r="C353" s="75" t="s">
        <v>93</v>
      </c>
      <c r="D353" s="12">
        <f t="shared" si="81"/>
        <v>283235.49</v>
      </c>
      <c r="E353" s="12">
        <v>283235.49</v>
      </c>
      <c r="F353" s="12">
        <v>0</v>
      </c>
      <c r="G353" s="12">
        <v>0</v>
      </c>
      <c r="I353" s="20">
        <f t="shared" si="82"/>
        <v>1</v>
      </c>
      <c r="J353" s="20">
        <f t="shared" si="82"/>
        <v>0</v>
      </c>
      <c r="K353" s="20">
        <f t="shared" si="82"/>
        <v>0</v>
      </c>
      <c r="M353" s="81" t="s">
        <v>94</v>
      </c>
    </row>
    <row r="354" spans="1:13" x14ac:dyDescent="0.25">
      <c r="A354" s="61">
        <f t="shared" si="78"/>
        <v>344</v>
      </c>
      <c r="B354" s="21" t="s">
        <v>299</v>
      </c>
      <c r="C354" s="75" t="s">
        <v>93</v>
      </c>
      <c r="D354" s="12">
        <f t="shared" si="81"/>
        <v>2709902.16</v>
      </c>
      <c r="E354" s="12">
        <v>2709902.16</v>
      </c>
      <c r="F354" s="12">
        <v>0</v>
      </c>
      <c r="G354" s="12">
        <v>0</v>
      </c>
      <c r="I354" s="20">
        <f t="shared" si="82"/>
        <v>1</v>
      </c>
      <c r="J354" s="20">
        <f t="shared" si="82"/>
        <v>0</v>
      </c>
      <c r="K354" s="20">
        <f t="shared" si="82"/>
        <v>0</v>
      </c>
      <c r="M354" s="81" t="s">
        <v>94</v>
      </c>
    </row>
    <row r="355" spans="1:13" x14ac:dyDescent="0.25">
      <c r="A355" s="61">
        <f t="shared" si="78"/>
        <v>345</v>
      </c>
      <c r="B355" s="14" t="s">
        <v>278</v>
      </c>
      <c r="C355" s="75" t="s">
        <v>93</v>
      </c>
      <c r="D355" s="12">
        <f t="shared" si="81"/>
        <v>1263246.6299999999</v>
      </c>
      <c r="E355" s="12">
        <v>1263246.6299999999</v>
      </c>
      <c r="F355" s="12">
        <v>0</v>
      </c>
      <c r="G355" s="12">
        <v>0</v>
      </c>
      <c r="I355" s="20">
        <f t="shared" si="82"/>
        <v>1</v>
      </c>
      <c r="J355" s="20">
        <f t="shared" si="82"/>
        <v>0</v>
      </c>
      <c r="K355" s="20">
        <f t="shared" si="82"/>
        <v>0</v>
      </c>
      <c r="M355" s="81" t="s">
        <v>94</v>
      </c>
    </row>
    <row r="356" spans="1:13" x14ac:dyDescent="0.25">
      <c r="A356" s="61">
        <f t="shared" si="78"/>
        <v>346</v>
      </c>
      <c r="B356" s="14" t="s">
        <v>300</v>
      </c>
      <c r="C356" s="75" t="s">
        <v>93</v>
      </c>
      <c r="D356" s="12">
        <f t="shared" si="81"/>
        <v>37701.020000000004</v>
      </c>
      <c r="E356" s="12">
        <v>37701.020000000004</v>
      </c>
      <c r="F356" s="12">
        <v>0</v>
      </c>
      <c r="G356" s="12">
        <v>0</v>
      </c>
      <c r="I356" s="20">
        <f t="shared" si="82"/>
        <v>1</v>
      </c>
      <c r="J356" s="20">
        <f t="shared" si="82"/>
        <v>0</v>
      </c>
      <c r="K356" s="20">
        <f t="shared" si="82"/>
        <v>0</v>
      </c>
      <c r="M356" s="81" t="s">
        <v>94</v>
      </c>
    </row>
    <row r="357" spans="1:13" x14ac:dyDescent="0.25">
      <c r="A357" s="61">
        <f t="shared" si="78"/>
        <v>347</v>
      </c>
      <c r="B357" s="40" t="s">
        <v>265</v>
      </c>
      <c r="C357" s="75" t="s">
        <v>93</v>
      </c>
      <c r="D357" s="12">
        <f t="shared" si="81"/>
        <v>-13805.68</v>
      </c>
      <c r="E357" s="12">
        <v>-13805.68</v>
      </c>
      <c r="F357" s="12">
        <v>0</v>
      </c>
      <c r="G357" s="12">
        <v>0</v>
      </c>
      <c r="I357" s="20">
        <f t="shared" si="82"/>
        <v>1</v>
      </c>
      <c r="J357" s="20">
        <f t="shared" si="82"/>
        <v>0</v>
      </c>
      <c r="K357" s="20">
        <f t="shared" si="82"/>
        <v>0</v>
      </c>
      <c r="M357" s="81" t="s">
        <v>94</v>
      </c>
    </row>
    <row r="358" spans="1:13" x14ac:dyDescent="0.25">
      <c r="A358" s="61">
        <f t="shared" si="78"/>
        <v>348</v>
      </c>
      <c r="B358" s="12" t="s">
        <v>301</v>
      </c>
      <c r="C358" s="75"/>
      <c r="D358" s="12">
        <f>SUM(D350:D357)</f>
        <v>7497813.5800000001</v>
      </c>
      <c r="E358" s="12">
        <f>SUM(E350:E357)</f>
        <v>7497813.5800000001</v>
      </c>
      <c r="F358" s="12">
        <f>SUM(F350:F357)</f>
        <v>0</v>
      </c>
      <c r="G358" s="12">
        <f>SUM(G350:G357)</f>
        <v>0</v>
      </c>
      <c r="I358" s="20">
        <f t="shared" si="82"/>
        <v>1</v>
      </c>
      <c r="J358" s="20">
        <f t="shared" si="82"/>
        <v>0</v>
      </c>
      <c r="K358" s="20">
        <f t="shared" si="82"/>
        <v>0</v>
      </c>
    </row>
    <row r="359" spans="1:13" x14ac:dyDescent="0.25">
      <c r="A359" s="61">
        <f t="shared" si="78"/>
        <v>349</v>
      </c>
      <c r="B359" s="38"/>
      <c r="C359" s="75"/>
      <c r="D359" s="12"/>
      <c r="E359" s="12"/>
      <c r="F359" s="12"/>
      <c r="G359" s="12"/>
      <c r="I359" s="20"/>
      <c r="J359" s="20"/>
      <c r="K359" s="20"/>
    </row>
    <row r="360" spans="1:13" x14ac:dyDescent="0.25">
      <c r="A360" s="61">
        <f t="shared" si="78"/>
        <v>350</v>
      </c>
      <c r="B360" s="46" t="s">
        <v>302</v>
      </c>
      <c r="C360" s="75"/>
      <c r="D360" s="12"/>
      <c r="E360" s="12"/>
      <c r="F360" s="12"/>
      <c r="G360" s="12"/>
      <c r="I360" s="20"/>
      <c r="J360" s="20"/>
      <c r="K360" s="20"/>
    </row>
    <row r="361" spans="1:13" x14ac:dyDescent="0.25">
      <c r="A361" s="61">
        <f t="shared" si="78"/>
        <v>351</v>
      </c>
      <c r="B361" s="38" t="s">
        <v>303</v>
      </c>
      <c r="C361" s="75" t="s">
        <v>119</v>
      </c>
      <c r="D361" s="12">
        <f t="shared" ref="D361:D383" si="83">SUM(E361:G361)</f>
        <v>27410</v>
      </c>
      <c r="E361" s="12">
        <v>27410</v>
      </c>
      <c r="F361" s="12">
        <v>0</v>
      </c>
      <c r="G361" s="12">
        <v>0</v>
      </c>
      <c r="I361" s="20">
        <f t="shared" ref="I361:K384" si="84">IF($D361=0,0,+E361/$D361)</f>
        <v>1</v>
      </c>
      <c r="J361" s="20">
        <f t="shared" si="84"/>
        <v>0</v>
      </c>
      <c r="K361" s="20">
        <f t="shared" si="84"/>
        <v>0</v>
      </c>
      <c r="M361" s="81" t="s">
        <v>113</v>
      </c>
    </row>
    <row r="362" spans="1:13" x14ac:dyDescent="0.25">
      <c r="A362" s="61">
        <f t="shared" si="78"/>
        <v>352</v>
      </c>
      <c r="B362" s="38" t="s">
        <v>304</v>
      </c>
      <c r="C362" s="75" t="s">
        <v>119</v>
      </c>
      <c r="D362" s="12">
        <f t="shared" si="83"/>
        <v>336956.99</v>
      </c>
      <c r="E362" s="12">
        <v>336956.99</v>
      </c>
      <c r="F362" s="12">
        <v>0</v>
      </c>
      <c r="G362" s="12">
        <v>0</v>
      </c>
      <c r="I362" s="20">
        <f t="shared" si="84"/>
        <v>1</v>
      </c>
      <c r="J362" s="20">
        <f t="shared" si="84"/>
        <v>0</v>
      </c>
      <c r="K362" s="20">
        <f t="shared" si="84"/>
        <v>0</v>
      </c>
      <c r="M362" s="81" t="s">
        <v>113</v>
      </c>
    </row>
    <row r="363" spans="1:13" x14ac:dyDescent="0.25">
      <c r="A363" s="61">
        <f t="shared" si="78"/>
        <v>353</v>
      </c>
      <c r="B363" s="38" t="s">
        <v>305</v>
      </c>
      <c r="C363" s="75" t="s">
        <v>119</v>
      </c>
      <c r="D363" s="12">
        <f t="shared" si="83"/>
        <v>3285453</v>
      </c>
      <c r="E363" s="12">
        <v>3285453</v>
      </c>
      <c r="F363" s="12">
        <v>0</v>
      </c>
      <c r="G363" s="12">
        <v>0</v>
      </c>
      <c r="I363" s="20">
        <f t="shared" si="84"/>
        <v>1</v>
      </c>
      <c r="J363" s="20">
        <f t="shared" si="84"/>
        <v>0</v>
      </c>
      <c r="K363" s="20">
        <f t="shared" si="84"/>
        <v>0</v>
      </c>
      <c r="M363" s="81" t="s">
        <v>113</v>
      </c>
    </row>
    <row r="364" spans="1:13" x14ac:dyDescent="0.25">
      <c r="A364" s="61">
        <f t="shared" si="78"/>
        <v>354</v>
      </c>
      <c r="B364" s="38" t="s">
        <v>306</v>
      </c>
      <c r="C364" s="75" t="s">
        <v>307</v>
      </c>
      <c r="D364" s="12">
        <f t="shared" si="83"/>
        <v>0</v>
      </c>
      <c r="E364" s="12">
        <v>0</v>
      </c>
      <c r="F364" s="12">
        <v>0</v>
      </c>
      <c r="G364" s="12">
        <v>0</v>
      </c>
      <c r="I364" s="20">
        <f t="shared" si="84"/>
        <v>0</v>
      </c>
      <c r="J364" s="20">
        <f t="shared" si="84"/>
        <v>0</v>
      </c>
      <c r="K364" s="20">
        <f t="shared" si="84"/>
        <v>0</v>
      </c>
      <c r="M364" s="81" t="s">
        <v>113</v>
      </c>
    </row>
    <row r="365" spans="1:13" x14ac:dyDescent="0.25">
      <c r="A365" s="61">
        <f t="shared" si="78"/>
        <v>355</v>
      </c>
      <c r="B365" s="38" t="s">
        <v>308</v>
      </c>
      <c r="C365" s="75" t="s">
        <v>309</v>
      </c>
      <c r="D365" s="12">
        <f t="shared" si="83"/>
        <v>2562218.35</v>
      </c>
      <c r="E365" s="12">
        <v>2562218.35</v>
      </c>
      <c r="F365" s="12">
        <v>0</v>
      </c>
      <c r="G365" s="12">
        <v>0</v>
      </c>
      <c r="I365" s="20">
        <f t="shared" si="84"/>
        <v>1</v>
      </c>
      <c r="J365" s="20">
        <f t="shared" si="84"/>
        <v>0</v>
      </c>
      <c r="K365" s="20">
        <f t="shared" si="84"/>
        <v>0</v>
      </c>
      <c r="M365" s="81" t="s">
        <v>113</v>
      </c>
    </row>
    <row r="366" spans="1:13" x14ac:dyDescent="0.25">
      <c r="A366" s="61">
        <f t="shared" si="78"/>
        <v>356</v>
      </c>
      <c r="B366" s="38" t="s">
        <v>310</v>
      </c>
      <c r="C366" s="75" t="s">
        <v>311</v>
      </c>
      <c r="D366" s="12">
        <f t="shared" si="83"/>
        <v>1512101.83</v>
      </c>
      <c r="E366" s="12">
        <v>1512101.83</v>
      </c>
      <c r="F366" s="12">
        <v>0</v>
      </c>
      <c r="G366" s="12">
        <v>0</v>
      </c>
      <c r="I366" s="20">
        <f t="shared" si="84"/>
        <v>1</v>
      </c>
      <c r="J366" s="20">
        <f t="shared" si="84"/>
        <v>0</v>
      </c>
      <c r="K366" s="20">
        <f t="shared" si="84"/>
        <v>0</v>
      </c>
      <c r="M366" s="81" t="s">
        <v>113</v>
      </c>
    </row>
    <row r="367" spans="1:13" x14ac:dyDescent="0.25">
      <c r="A367" s="61">
        <f t="shared" si="78"/>
        <v>357</v>
      </c>
      <c r="B367" s="38" t="s">
        <v>312</v>
      </c>
      <c r="C367" s="75" t="s">
        <v>313</v>
      </c>
      <c r="D367" s="12">
        <f t="shared" si="83"/>
        <v>0</v>
      </c>
      <c r="E367" s="12">
        <v>0</v>
      </c>
      <c r="F367" s="12">
        <v>0</v>
      </c>
      <c r="G367" s="12">
        <v>0</v>
      </c>
      <c r="I367" s="20">
        <f t="shared" si="84"/>
        <v>0</v>
      </c>
      <c r="J367" s="20">
        <f t="shared" si="84"/>
        <v>0</v>
      </c>
      <c r="K367" s="20">
        <f t="shared" si="84"/>
        <v>0</v>
      </c>
      <c r="M367" s="81" t="s">
        <v>113</v>
      </c>
    </row>
    <row r="368" spans="1:13" x14ac:dyDescent="0.25">
      <c r="A368" s="61">
        <f t="shared" si="78"/>
        <v>358</v>
      </c>
      <c r="B368" s="38" t="s">
        <v>314</v>
      </c>
      <c r="C368" s="75" t="s">
        <v>315</v>
      </c>
      <c r="D368" s="12">
        <f t="shared" si="83"/>
        <v>1864806.02</v>
      </c>
      <c r="E368" s="12">
        <v>1864806.02</v>
      </c>
      <c r="F368" s="12">
        <v>0</v>
      </c>
      <c r="G368" s="12">
        <v>0</v>
      </c>
      <c r="I368" s="20">
        <f t="shared" si="84"/>
        <v>1</v>
      </c>
      <c r="J368" s="20">
        <f t="shared" si="84"/>
        <v>0</v>
      </c>
      <c r="K368" s="20">
        <f t="shared" si="84"/>
        <v>0</v>
      </c>
      <c r="M368" s="81" t="s">
        <v>113</v>
      </c>
    </row>
    <row r="369" spans="1:13" x14ac:dyDescent="0.25">
      <c r="A369" s="61">
        <f t="shared" si="78"/>
        <v>359</v>
      </c>
      <c r="B369" s="38" t="s">
        <v>316</v>
      </c>
      <c r="C369" s="75" t="s">
        <v>317</v>
      </c>
      <c r="D369" s="12">
        <f t="shared" si="83"/>
        <v>271603.57</v>
      </c>
      <c r="E369" s="12">
        <v>271603.57</v>
      </c>
      <c r="F369" s="12">
        <v>0</v>
      </c>
      <c r="G369" s="12">
        <v>0</v>
      </c>
      <c r="I369" s="20">
        <f t="shared" si="84"/>
        <v>1</v>
      </c>
      <c r="J369" s="20">
        <f t="shared" si="84"/>
        <v>0</v>
      </c>
      <c r="K369" s="20">
        <f t="shared" si="84"/>
        <v>0</v>
      </c>
      <c r="M369" s="81" t="s">
        <v>113</v>
      </c>
    </row>
    <row r="370" spans="1:13" x14ac:dyDescent="0.25">
      <c r="A370" s="61">
        <f t="shared" si="78"/>
        <v>360</v>
      </c>
      <c r="B370" s="38" t="s">
        <v>318</v>
      </c>
      <c r="C370" s="75" t="s">
        <v>319</v>
      </c>
      <c r="D370" s="12">
        <f t="shared" si="83"/>
        <v>0</v>
      </c>
      <c r="E370" s="12">
        <v>0</v>
      </c>
      <c r="F370" s="12">
        <v>0</v>
      </c>
      <c r="G370" s="12">
        <v>0</v>
      </c>
      <c r="I370" s="20">
        <f t="shared" si="84"/>
        <v>0</v>
      </c>
      <c r="J370" s="20">
        <f t="shared" si="84"/>
        <v>0</v>
      </c>
      <c r="K370" s="20">
        <f t="shared" si="84"/>
        <v>0</v>
      </c>
      <c r="M370" s="81" t="s">
        <v>113</v>
      </c>
    </row>
    <row r="371" spans="1:13" x14ac:dyDescent="0.25">
      <c r="A371" s="61">
        <f t="shared" si="78"/>
        <v>361</v>
      </c>
      <c r="B371" s="38" t="s">
        <v>320</v>
      </c>
      <c r="C371" s="75" t="s">
        <v>321</v>
      </c>
      <c r="D371" s="12">
        <f t="shared" si="83"/>
        <v>1047535.54</v>
      </c>
      <c r="E371" s="12">
        <v>1047535.54</v>
      </c>
      <c r="F371" s="12">
        <v>0</v>
      </c>
      <c r="G371" s="12">
        <v>0</v>
      </c>
      <c r="I371" s="20">
        <f t="shared" si="84"/>
        <v>1</v>
      </c>
      <c r="J371" s="20">
        <f t="shared" si="84"/>
        <v>0</v>
      </c>
      <c r="K371" s="20">
        <f t="shared" si="84"/>
        <v>0</v>
      </c>
      <c r="M371" s="81" t="s">
        <v>113</v>
      </c>
    </row>
    <row r="372" spans="1:13" x14ac:dyDescent="0.25">
      <c r="A372" s="61">
        <f t="shared" si="78"/>
        <v>362</v>
      </c>
      <c r="B372" s="73" t="s">
        <v>322</v>
      </c>
      <c r="C372" s="79" t="s">
        <v>323</v>
      </c>
      <c r="D372" s="63">
        <f t="shared" si="83"/>
        <v>523447.25</v>
      </c>
      <c r="E372" s="63">
        <v>523447.25</v>
      </c>
      <c r="F372" s="63">
        <v>0</v>
      </c>
      <c r="G372" s="63">
        <v>0</v>
      </c>
      <c r="I372" s="20">
        <f t="shared" si="84"/>
        <v>1</v>
      </c>
      <c r="J372" s="20">
        <f t="shared" si="84"/>
        <v>0</v>
      </c>
      <c r="K372" s="20">
        <f t="shared" si="84"/>
        <v>0</v>
      </c>
      <c r="M372" s="81" t="s">
        <v>113</v>
      </c>
    </row>
    <row r="373" spans="1:13" x14ac:dyDescent="0.25">
      <c r="A373" s="61">
        <f t="shared" si="78"/>
        <v>363</v>
      </c>
      <c r="B373" s="73" t="s">
        <v>324</v>
      </c>
      <c r="C373" s="79" t="s">
        <v>325</v>
      </c>
      <c r="D373" s="63">
        <f t="shared" si="83"/>
        <v>0</v>
      </c>
      <c r="E373" s="63">
        <v>0</v>
      </c>
      <c r="F373" s="63">
        <v>0</v>
      </c>
      <c r="G373" s="63">
        <v>0</v>
      </c>
      <c r="I373" s="20">
        <f t="shared" si="84"/>
        <v>0</v>
      </c>
      <c r="J373" s="20">
        <f t="shared" si="84"/>
        <v>0</v>
      </c>
      <c r="K373" s="20">
        <f t="shared" si="84"/>
        <v>0</v>
      </c>
      <c r="M373" s="81" t="s">
        <v>113</v>
      </c>
    </row>
    <row r="374" spans="1:13" x14ac:dyDescent="0.25">
      <c r="A374" s="61">
        <f t="shared" si="78"/>
        <v>364</v>
      </c>
      <c r="B374" s="73" t="s">
        <v>326</v>
      </c>
      <c r="C374" s="79" t="s">
        <v>321</v>
      </c>
      <c r="D374" s="63">
        <f t="shared" si="83"/>
        <v>3506061.13</v>
      </c>
      <c r="E374" s="63">
        <v>3506061.13</v>
      </c>
      <c r="F374" s="63">
        <v>0</v>
      </c>
      <c r="G374" s="63">
        <v>0</v>
      </c>
      <c r="I374" s="20">
        <f t="shared" si="84"/>
        <v>1</v>
      </c>
      <c r="J374" s="20">
        <f t="shared" si="84"/>
        <v>0</v>
      </c>
      <c r="K374" s="20">
        <f t="shared" si="84"/>
        <v>0</v>
      </c>
      <c r="M374" s="81" t="s">
        <v>113</v>
      </c>
    </row>
    <row r="375" spans="1:13" x14ac:dyDescent="0.25">
      <c r="A375" s="61">
        <f t="shared" si="78"/>
        <v>365</v>
      </c>
      <c r="B375" s="73" t="s">
        <v>327</v>
      </c>
      <c r="C375" s="79" t="s">
        <v>323</v>
      </c>
      <c r="D375" s="63">
        <f t="shared" si="83"/>
        <v>562939.71</v>
      </c>
      <c r="E375" s="63">
        <v>562939.71</v>
      </c>
      <c r="F375" s="63">
        <v>0</v>
      </c>
      <c r="G375" s="63">
        <v>0</v>
      </c>
      <c r="I375" s="20">
        <f t="shared" si="84"/>
        <v>1</v>
      </c>
      <c r="J375" s="20">
        <f t="shared" si="84"/>
        <v>0</v>
      </c>
      <c r="K375" s="20">
        <f t="shared" si="84"/>
        <v>0</v>
      </c>
      <c r="M375" s="81" t="s">
        <v>113</v>
      </c>
    </row>
    <row r="376" spans="1:13" x14ac:dyDescent="0.25">
      <c r="A376" s="61">
        <f t="shared" si="78"/>
        <v>366</v>
      </c>
      <c r="B376" s="73" t="s">
        <v>328</v>
      </c>
      <c r="C376" s="79" t="s">
        <v>145</v>
      </c>
      <c r="D376" s="63">
        <f t="shared" si="83"/>
        <v>0</v>
      </c>
      <c r="E376" s="63">
        <v>0</v>
      </c>
      <c r="F376" s="63">
        <v>0</v>
      </c>
      <c r="G376" s="63">
        <v>0</v>
      </c>
      <c r="I376" s="20">
        <f t="shared" si="84"/>
        <v>0</v>
      </c>
      <c r="J376" s="20">
        <f t="shared" si="84"/>
        <v>0</v>
      </c>
      <c r="K376" s="20">
        <f t="shared" si="84"/>
        <v>0</v>
      </c>
      <c r="M376" s="81" t="s">
        <v>113</v>
      </c>
    </row>
    <row r="377" spans="1:13" x14ac:dyDescent="0.25">
      <c r="A377" s="61">
        <f t="shared" si="78"/>
        <v>367</v>
      </c>
      <c r="B377" s="73" t="s">
        <v>329</v>
      </c>
      <c r="C377" s="79" t="s">
        <v>330</v>
      </c>
      <c r="D377" s="63">
        <f t="shared" si="83"/>
        <v>2781906.9899999998</v>
      </c>
      <c r="E377" s="63">
        <v>2781906.9899999998</v>
      </c>
      <c r="F377" s="63">
        <v>0</v>
      </c>
      <c r="G377" s="63">
        <v>0</v>
      </c>
      <c r="I377" s="20">
        <f t="shared" si="84"/>
        <v>1</v>
      </c>
      <c r="J377" s="20">
        <f t="shared" si="84"/>
        <v>0</v>
      </c>
      <c r="K377" s="20">
        <f t="shared" si="84"/>
        <v>0</v>
      </c>
      <c r="M377" s="81" t="s">
        <v>113</v>
      </c>
    </row>
    <row r="378" spans="1:13" x14ac:dyDescent="0.25">
      <c r="A378" s="61">
        <f t="shared" si="78"/>
        <v>368</v>
      </c>
      <c r="B378" s="73" t="s">
        <v>331</v>
      </c>
      <c r="C378" s="79" t="s">
        <v>332</v>
      </c>
      <c r="D378" s="63">
        <f t="shared" si="83"/>
        <v>2401930.8600000003</v>
      </c>
      <c r="E378" s="63">
        <v>2401930.8600000003</v>
      </c>
      <c r="F378" s="63">
        <v>0</v>
      </c>
      <c r="G378" s="63">
        <v>0</v>
      </c>
      <c r="I378" s="20">
        <f t="shared" si="84"/>
        <v>1</v>
      </c>
      <c r="J378" s="20">
        <f t="shared" si="84"/>
        <v>0</v>
      </c>
      <c r="K378" s="20">
        <f t="shared" si="84"/>
        <v>0</v>
      </c>
      <c r="M378" s="81" t="s">
        <v>113</v>
      </c>
    </row>
    <row r="379" spans="1:13" x14ac:dyDescent="0.25">
      <c r="A379" s="61">
        <f t="shared" si="78"/>
        <v>369</v>
      </c>
      <c r="B379" s="73" t="s">
        <v>333</v>
      </c>
      <c r="C379" s="79" t="s">
        <v>334</v>
      </c>
      <c r="D379" s="63">
        <f t="shared" si="83"/>
        <v>575856.99</v>
      </c>
      <c r="E379" s="63">
        <v>0</v>
      </c>
      <c r="F379" s="63">
        <v>0</v>
      </c>
      <c r="G379" s="63">
        <v>575856.99</v>
      </c>
      <c r="I379" s="20">
        <f t="shared" si="84"/>
        <v>0</v>
      </c>
      <c r="J379" s="20">
        <f t="shared" si="84"/>
        <v>0</v>
      </c>
      <c r="K379" s="20">
        <f t="shared" si="84"/>
        <v>1</v>
      </c>
      <c r="M379" s="81" t="s">
        <v>117</v>
      </c>
    </row>
    <row r="380" spans="1:13" x14ac:dyDescent="0.25">
      <c r="A380" s="61">
        <f t="shared" si="78"/>
        <v>370</v>
      </c>
      <c r="B380" s="73" t="s">
        <v>335</v>
      </c>
      <c r="C380" s="79" t="s">
        <v>116</v>
      </c>
      <c r="D380" s="63">
        <f t="shared" si="83"/>
        <v>1355849.99</v>
      </c>
      <c r="E380" s="63">
        <v>0</v>
      </c>
      <c r="F380" s="63">
        <v>0</v>
      </c>
      <c r="G380" s="63">
        <v>1355849.99</v>
      </c>
      <c r="I380" s="20">
        <f t="shared" si="84"/>
        <v>0</v>
      </c>
      <c r="J380" s="20">
        <f t="shared" si="84"/>
        <v>0</v>
      </c>
      <c r="K380" s="20">
        <f t="shared" si="84"/>
        <v>1</v>
      </c>
      <c r="M380" s="81" t="s">
        <v>117</v>
      </c>
    </row>
    <row r="381" spans="1:13" x14ac:dyDescent="0.25">
      <c r="A381" s="61">
        <f t="shared" si="78"/>
        <v>371</v>
      </c>
      <c r="B381" s="73" t="s">
        <v>336</v>
      </c>
      <c r="C381" s="79" t="s">
        <v>149</v>
      </c>
      <c r="D381" s="63">
        <f t="shared" si="83"/>
        <v>287550</v>
      </c>
      <c r="E381" s="63">
        <v>0</v>
      </c>
      <c r="F381" s="63">
        <v>0</v>
      </c>
      <c r="G381" s="63">
        <v>287550</v>
      </c>
      <c r="I381" s="20">
        <f t="shared" si="84"/>
        <v>0</v>
      </c>
      <c r="J381" s="20">
        <f t="shared" si="84"/>
        <v>0</v>
      </c>
      <c r="K381" s="20">
        <f t="shared" si="84"/>
        <v>1</v>
      </c>
      <c r="M381" s="81" t="s">
        <v>117</v>
      </c>
    </row>
    <row r="382" spans="1:13" x14ac:dyDescent="0.25">
      <c r="A382" s="61">
        <f t="shared" si="78"/>
        <v>372</v>
      </c>
      <c r="B382" s="73" t="s">
        <v>337</v>
      </c>
      <c r="C382" s="79" t="s">
        <v>126</v>
      </c>
      <c r="D382" s="63">
        <f t="shared" si="83"/>
        <v>203153</v>
      </c>
      <c r="E382" s="63">
        <v>0</v>
      </c>
      <c r="F382" s="63">
        <v>0</v>
      </c>
      <c r="G382" s="63">
        <v>203153</v>
      </c>
      <c r="I382" s="20">
        <f t="shared" si="84"/>
        <v>0</v>
      </c>
      <c r="J382" s="20">
        <f t="shared" si="84"/>
        <v>0</v>
      </c>
      <c r="K382" s="20">
        <f t="shared" si="84"/>
        <v>1</v>
      </c>
      <c r="M382" s="81" t="s">
        <v>117</v>
      </c>
    </row>
    <row r="383" spans="1:13" x14ac:dyDescent="0.25">
      <c r="A383" s="61">
        <f t="shared" si="78"/>
        <v>373</v>
      </c>
      <c r="B383" s="73" t="s">
        <v>338</v>
      </c>
      <c r="C383" s="79" t="s">
        <v>339</v>
      </c>
      <c r="D383" s="63">
        <f t="shared" si="83"/>
        <v>0</v>
      </c>
      <c r="E383" s="63">
        <v>0</v>
      </c>
      <c r="F383" s="63">
        <v>0</v>
      </c>
      <c r="G383" s="63">
        <v>0</v>
      </c>
      <c r="I383" s="20">
        <f t="shared" si="84"/>
        <v>0</v>
      </c>
      <c r="J383" s="20">
        <f t="shared" si="84"/>
        <v>0</v>
      </c>
      <c r="K383" s="20">
        <f t="shared" si="84"/>
        <v>0</v>
      </c>
      <c r="M383" s="81" t="s">
        <v>113</v>
      </c>
    </row>
    <row r="384" spans="1:13" x14ac:dyDescent="0.25">
      <c r="A384" s="61">
        <f t="shared" si="78"/>
        <v>374</v>
      </c>
      <c r="B384" s="73" t="s">
        <v>340</v>
      </c>
      <c r="C384" s="79"/>
      <c r="D384" s="63">
        <f>SUM(D361:D383)</f>
        <v>23106781.219999995</v>
      </c>
      <c r="E384" s="63">
        <f>SUM(E361:E383)</f>
        <v>20684371.239999998</v>
      </c>
      <c r="F384" s="63">
        <f>SUM(F361:F383)</f>
        <v>0</v>
      </c>
      <c r="G384" s="63">
        <f>SUM(G361:G383)</f>
        <v>2422409.98</v>
      </c>
      <c r="I384" s="20">
        <f t="shared" si="84"/>
        <v>0.89516454252385058</v>
      </c>
      <c r="J384" s="20">
        <f t="shared" si="84"/>
        <v>0</v>
      </c>
      <c r="K384" s="20">
        <f t="shared" si="84"/>
        <v>0.10483545747614953</v>
      </c>
    </row>
    <row r="385" spans="1:14" x14ac:dyDescent="0.25">
      <c r="A385" s="61">
        <f t="shared" si="78"/>
        <v>375</v>
      </c>
      <c r="B385" s="63"/>
      <c r="C385" s="79"/>
      <c r="D385" s="63"/>
      <c r="E385" s="63"/>
      <c r="F385" s="63"/>
      <c r="G385" s="63"/>
      <c r="I385" s="20"/>
      <c r="J385" s="20"/>
      <c r="K385" s="20"/>
    </row>
    <row r="386" spans="1:14" x14ac:dyDescent="0.25">
      <c r="A386" s="61">
        <f t="shared" si="78"/>
        <v>376</v>
      </c>
      <c r="B386" s="44" t="s">
        <v>341</v>
      </c>
      <c r="C386" s="75"/>
      <c r="D386" s="12"/>
      <c r="E386" s="12"/>
      <c r="F386" s="12"/>
      <c r="G386" s="12"/>
      <c r="I386" s="20"/>
      <c r="J386" s="20"/>
      <c r="K386" s="20"/>
      <c r="N386" s="85"/>
    </row>
    <row r="387" spans="1:14" x14ac:dyDescent="0.25">
      <c r="A387" s="61">
        <f t="shared" si="78"/>
        <v>377</v>
      </c>
      <c r="B387" s="12" t="s">
        <v>342</v>
      </c>
      <c r="C387" s="75" t="s">
        <v>183</v>
      </c>
      <c r="D387" s="12">
        <f t="shared" ref="D387:D426" si="85">SUM(E387:G387)</f>
        <v>0</v>
      </c>
      <c r="E387" s="12">
        <v>0</v>
      </c>
      <c r="F387" s="12">
        <v>0</v>
      </c>
      <c r="G387" s="12">
        <v>0</v>
      </c>
      <c r="I387" s="20">
        <f t="shared" ref="I387:K427" si="86">IF($D387=0,0,+E387/$D387)</f>
        <v>0</v>
      </c>
      <c r="J387" s="20">
        <f t="shared" si="86"/>
        <v>0</v>
      </c>
      <c r="K387" s="20">
        <f t="shared" si="86"/>
        <v>0</v>
      </c>
      <c r="M387" s="81" t="s">
        <v>184</v>
      </c>
      <c r="N387" s="86"/>
    </row>
    <row r="388" spans="1:14" x14ac:dyDescent="0.25">
      <c r="A388" s="61">
        <f t="shared" si="78"/>
        <v>378</v>
      </c>
      <c r="B388" s="12" t="s">
        <v>342</v>
      </c>
      <c r="C388" s="75" t="s">
        <v>185</v>
      </c>
      <c r="D388" s="12">
        <f t="shared" si="85"/>
        <v>0</v>
      </c>
      <c r="E388" s="12">
        <v>0</v>
      </c>
      <c r="F388" s="12">
        <v>0</v>
      </c>
      <c r="G388" s="12">
        <v>0</v>
      </c>
      <c r="I388" s="20">
        <f t="shared" si="86"/>
        <v>0</v>
      </c>
      <c r="J388" s="20">
        <f t="shared" si="86"/>
        <v>0</v>
      </c>
      <c r="K388" s="20">
        <f t="shared" si="86"/>
        <v>0</v>
      </c>
      <c r="M388" s="81" t="s">
        <v>184</v>
      </c>
      <c r="N388" s="86"/>
    </row>
    <row r="389" spans="1:14" x14ac:dyDescent="0.25">
      <c r="A389" s="61">
        <f t="shared" si="78"/>
        <v>379</v>
      </c>
      <c r="B389" s="12" t="s">
        <v>342</v>
      </c>
      <c r="C389" s="75" t="s">
        <v>186</v>
      </c>
      <c r="D389" s="12">
        <f t="shared" si="85"/>
        <v>0</v>
      </c>
      <c r="E389" s="12">
        <v>0</v>
      </c>
      <c r="F389" s="12">
        <v>0</v>
      </c>
      <c r="G389" s="12">
        <v>0</v>
      </c>
      <c r="I389" s="20">
        <f t="shared" si="86"/>
        <v>0</v>
      </c>
      <c r="J389" s="20">
        <f t="shared" si="86"/>
        <v>0</v>
      </c>
      <c r="K389" s="20">
        <f t="shared" si="86"/>
        <v>0</v>
      </c>
      <c r="M389" s="81" t="s">
        <v>184</v>
      </c>
      <c r="N389" s="86"/>
    </row>
    <row r="390" spans="1:14" x14ac:dyDescent="0.25">
      <c r="A390" s="61">
        <f t="shared" si="78"/>
        <v>380</v>
      </c>
      <c r="B390" s="12" t="s">
        <v>342</v>
      </c>
      <c r="C390" s="75" t="s">
        <v>187</v>
      </c>
      <c r="D390" s="12">
        <f t="shared" si="85"/>
        <v>0</v>
      </c>
      <c r="E390" s="12">
        <v>0</v>
      </c>
      <c r="F390" s="12">
        <v>0</v>
      </c>
      <c r="G390" s="12">
        <v>0</v>
      </c>
      <c r="I390" s="20">
        <f t="shared" si="86"/>
        <v>0</v>
      </c>
      <c r="J390" s="20">
        <f t="shared" si="86"/>
        <v>0</v>
      </c>
      <c r="K390" s="20">
        <f t="shared" si="86"/>
        <v>0</v>
      </c>
      <c r="M390" s="81" t="s">
        <v>184</v>
      </c>
      <c r="N390" s="86"/>
    </row>
    <row r="391" spans="1:14" x14ac:dyDescent="0.25">
      <c r="A391" s="61">
        <f t="shared" si="78"/>
        <v>381</v>
      </c>
      <c r="B391" s="15" t="s">
        <v>343</v>
      </c>
      <c r="C391" s="75" t="s">
        <v>183</v>
      </c>
      <c r="D391" s="12">
        <f t="shared" si="85"/>
        <v>7113.7</v>
      </c>
      <c r="E391" s="12">
        <v>2918.29</v>
      </c>
      <c r="F391" s="12">
        <v>1227.95</v>
      </c>
      <c r="G391" s="12">
        <v>2967.46</v>
      </c>
      <c r="I391" s="20">
        <f t="shared" si="86"/>
        <v>0.41023518000477954</v>
      </c>
      <c r="J391" s="20">
        <f t="shared" si="86"/>
        <v>0.17261762514584536</v>
      </c>
      <c r="K391" s="20">
        <f t="shared" si="86"/>
        <v>0.41714719484937518</v>
      </c>
      <c r="M391" s="81" t="s">
        <v>184</v>
      </c>
      <c r="N391" s="86"/>
    </row>
    <row r="392" spans="1:14" x14ac:dyDescent="0.25">
      <c r="A392" s="61">
        <f t="shared" si="78"/>
        <v>382</v>
      </c>
      <c r="B392" s="15" t="s">
        <v>343</v>
      </c>
      <c r="C392" s="75" t="s">
        <v>185</v>
      </c>
      <c r="D392" s="12">
        <f t="shared" si="85"/>
        <v>104683.58000000002</v>
      </c>
      <c r="E392" s="12">
        <v>75757.460000000006</v>
      </c>
      <c r="F392" s="12">
        <v>28874.99</v>
      </c>
      <c r="G392" s="12">
        <v>51.13</v>
      </c>
      <c r="I392" s="20">
        <f t="shared" si="86"/>
        <v>0.72368044730606262</v>
      </c>
      <c r="J392" s="20">
        <f t="shared" si="86"/>
        <v>0.27583112843485097</v>
      </c>
      <c r="K392" s="20">
        <f t="shared" si="86"/>
        <v>4.8842425908628649E-4</v>
      </c>
      <c r="M392" s="81" t="s">
        <v>184</v>
      </c>
      <c r="N392" s="86"/>
    </row>
    <row r="393" spans="1:14" x14ac:dyDescent="0.25">
      <c r="A393" s="61">
        <f t="shared" si="78"/>
        <v>383</v>
      </c>
      <c r="B393" s="15" t="s">
        <v>343</v>
      </c>
      <c r="C393" s="75" t="s">
        <v>186</v>
      </c>
      <c r="D393" s="12">
        <f t="shared" si="85"/>
        <v>2230245.2599999998</v>
      </c>
      <c r="E393" s="12">
        <v>1408693.2</v>
      </c>
      <c r="F393" s="12">
        <v>260227.81</v>
      </c>
      <c r="G393" s="12">
        <v>561324.25</v>
      </c>
      <c r="I393" s="20">
        <f t="shared" si="86"/>
        <v>0.6316315184097735</v>
      </c>
      <c r="J393" s="20">
        <f t="shared" si="86"/>
        <v>0.11668125235697173</v>
      </c>
      <c r="K393" s="20">
        <f t="shared" si="86"/>
        <v>0.25168722923325487</v>
      </c>
      <c r="M393" s="81" t="s">
        <v>184</v>
      </c>
      <c r="N393" s="86"/>
    </row>
    <row r="394" spans="1:14" x14ac:dyDescent="0.25">
      <c r="A394" s="61">
        <f t="shared" si="78"/>
        <v>384</v>
      </c>
      <c r="B394" s="15" t="s">
        <v>343</v>
      </c>
      <c r="C394" s="75" t="s">
        <v>187</v>
      </c>
      <c r="D394" s="12">
        <f t="shared" si="85"/>
        <v>16121.93</v>
      </c>
      <c r="E394" s="12">
        <v>3894.7200000000003</v>
      </c>
      <c r="F394" s="12">
        <v>1660.44</v>
      </c>
      <c r="G394" s="12">
        <v>10566.77</v>
      </c>
      <c r="I394" s="20">
        <f t="shared" si="86"/>
        <v>0.24157901690430364</v>
      </c>
      <c r="J394" s="20">
        <f t="shared" si="86"/>
        <v>0.10299263177547602</v>
      </c>
      <c r="K394" s="20">
        <f t="shared" si="86"/>
        <v>0.65542835132022037</v>
      </c>
      <c r="M394" s="81" t="s">
        <v>184</v>
      </c>
      <c r="N394" s="86"/>
    </row>
    <row r="395" spans="1:14" x14ac:dyDescent="0.25">
      <c r="A395" s="61">
        <f t="shared" si="78"/>
        <v>385</v>
      </c>
      <c r="B395" s="14" t="s">
        <v>344</v>
      </c>
      <c r="C395" s="75" t="s">
        <v>183</v>
      </c>
      <c r="D395" s="12">
        <f t="shared" si="85"/>
        <v>12155.83</v>
      </c>
      <c r="E395" s="12">
        <v>4986.74</v>
      </c>
      <c r="F395" s="12">
        <v>2098.3200000000002</v>
      </c>
      <c r="G395" s="12">
        <v>5070.7700000000004</v>
      </c>
      <c r="I395" s="20">
        <f t="shared" si="86"/>
        <v>0.4102344307217195</v>
      </c>
      <c r="J395" s="20">
        <f t="shared" si="86"/>
        <v>0.1726184061475029</v>
      </c>
      <c r="K395" s="20">
        <f t="shared" si="86"/>
        <v>0.4171471631307776</v>
      </c>
      <c r="M395" s="81" t="s">
        <v>184</v>
      </c>
    </row>
    <row r="396" spans="1:14" x14ac:dyDescent="0.25">
      <c r="A396" s="61">
        <f t="shared" si="78"/>
        <v>386</v>
      </c>
      <c r="B396" s="14" t="s">
        <v>344</v>
      </c>
      <c r="C396" s="75" t="s">
        <v>185</v>
      </c>
      <c r="D396" s="12">
        <f t="shared" si="85"/>
        <v>178882.43999999997</v>
      </c>
      <c r="E396" s="12">
        <v>129453.75</v>
      </c>
      <c r="F396" s="12">
        <v>49341.36</v>
      </c>
      <c r="G396" s="12">
        <v>87.33</v>
      </c>
      <c r="I396" s="20">
        <f t="shared" si="86"/>
        <v>0.72368059156617059</v>
      </c>
      <c r="J396" s="20">
        <f t="shared" si="86"/>
        <v>0.27583121071022965</v>
      </c>
      <c r="K396" s="20">
        <f t="shared" si="86"/>
        <v>4.8819772359992412E-4</v>
      </c>
      <c r="M396" s="81" t="s">
        <v>184</v>
      </c>
    </row>
    <row r="397" spans="1:14" x14ac:dyDescent="0.25">
      <c r="A397" s="61">
        <f t="shared" ref="A397:A460" si="87">A396+1</f>
        <v>387</v>
      </c>
      <c r="B397" s="14" t="s">
        <v>344</v>
      </c>
      <c r="C397" s="75" t="s">
        <v>186</v>
      </c>
      <c r="D397" s="12">
        <f t="shared" si="85"/>
        <v>3811027.68</v>
      </c>
      <c r="E397" s="12">
        <v>2407165.31</v>
      </c>
      <c r="F397" s="12">
        <v>444675.51</v>
      </c>
      <c r="G397" s="12">
        <v>959186.86</v>
      </c>
      <c r="I397" s="20">
        <f t="shared" si="86"/>
        <v>0.63163154721563186</v>
      </c>
      <c r="J397" s="20">
        <f t="shared" si="86"/>
        <v>0.1166812595808803</v>
      </c>
      <c r="K397" s="20">
        <f t="shared" si="86"/>
        <v>0.25168719320348781</v>
      </c>
      <c r="M397" s="81" t="s">
        <v>184</v>
      </c>
    </row>
    <row r="398" spans="1:14" x14ac:dyDescent="0.25">
      <c r="A398" s="61">
        <f t="shared" si="87"/>
        <v>388</v>
      </c>
      <c r="B398" s="14" t="s">
        <v>344</v>
      </c>
      <c r="C398" s="75" t="s">
        <v>187</v>
      </c>
      <c r="D398" s="12">
        <f t="shared" si="85"/>
        <v>27549.020000000004</v>
      </c>
      <c r="E398" s="12">
        <v>6655.26</v>
      </c>
      <c r="F398" s="12">
        <v>2837.34</v>
      </c>
      <c r="G398" s="12">
        <v>18056.420000000002</v>
      </c>
      <c r="I398" s="20">
        <f t="shared" si="86"/>
        <v>0.24157882930136895</v>
      </c>
      <c r="J398" s="20">
        <f t="shared" si="86"/>
        <v>0.10299241134530375</v>
      </c>
      <c r="K398" s="20">
        <f t="shared" si="86"/>
        <v>0.65542875935332723</v>
      </c>
      <c r="M398" s="81" t="s">
        <v>184</v>
      </c>
    </row>
    <row r="399" spans="1:14" x14ac:dyDescent="0.25">
      <c r="A399" s="61">
        <f t="shared" si="87"/>
        <v>389</v>
      </c>
      <c r="B399" s="14" t="s">
        <v>280</v>
      </c>
      <c r="C399" s="75" t="s">
        <v>183</v>
      </c>
      <c r="D399" s="12">
        <f t="shared" si="85"/>
        <v>8906.86</v>
      </c>
      <c r="E399" s="12">
        <v>3653.9</v>
      </c>
      <c r="F399" s="12">
        <v>1537.49</v>
      </c>
      <c r="G399" s="12">
        <v>3715.4700000000003</v>
      </c>
      <c r="I399" s="20">
        <f t="shared" si="86"/>
        <v>0.41023435868532793</v>
      </c>
      <c r="J399" s="20">
        <f t="shared" si="86"/>
        <v>0.17261863327816984</v>
      </c>
      <c r="K399" s="20">
        <f t="shared" si="86"/>
        <v>0.41714700803650218</v>
      </c>
      <c r="M399" s="81" t="s">
        <v>184</v>
      </c>
    </row>
    <row r="400" spans="1:14" x14ac:dyDescent="0.25">
      <c r="A400" s="61">
        <f t="shared" si="87"/>
        <v>390</v>
      </c>
      <c r="B400" s="14" t="s">
        <v>280</v>
      </c>
      <c r="C400" s="75" t="s">
        <v>185</v>
      </c>
      <c r="D400" s="12">
        <f t="shared" si="85"/>
        <v>131071.11</v>
      </c>
      <c r="E400" s="12">
        <v>94853.56</v>
      </c>
      <c r="F400" s="12">
        <v>36153.5</v>
      </c>
      <c r="G400" s="12">
        <v>64.05</v>
      </c>
      <c r="I400" s="20">
        <f t="shared" si="86"/>
        <v>0.72368014583839257</v>
      </c>
      <c r="J400" s="20">
        <f t="shared" si="86"/>
        <v>0.27583118812375967</v>
      </c>
      <c r="K400" s="20">
        <f t="shared" si="86"/>
        <v>4.886660378476996E-4</v>
      </c>
      <c r="M400" s="81" t="s">
        <v>184</v>
      </c>
    </row>
    <row r="401" spans="1:13" x14ac:dyDescent="0.25">
      <c r="A401" s="61">
        <f t="shared" si="87"/>
        <v>391</v>
      </c>
      <c r="B401" s="14" t="s">
        <v>280</v>
      </c>
      <c r="C401" s="75" t="s">
        <v>186</v>
      </c>
      <c r="D401" s="12">
        <f t="shared" si="85"/>
        <v>2792423.06</v>
      </c>
      <c r="E401" s="12">
        <v>1763782.54</v>
      </c>
      <c r="F401" s="12">
        <v>325823.44</v>
      </c>
      <c r="G401" s="12">
        <v>702817.08</v>
      </c>
      <c r="I401" s="20">
        <f t="shared" si="86"/>
        <v>0.63163156230345696</v>
      </c>
      <c r="J401" s="20">
        <f t="shared" si="86"/>
        <v>0.11668125960827726</v>
      </c>
      <c r="K401" s="20">
        <f t="shared" si="86"/>
        <v>0.25168717808826574</v>
      </c>
      <c r="M401" s="81" t="s">
        <v>184</v>
      </c>
    </row>
    <row r="402" spans="1:13" x14ac:dyDescent="0.25">
      <c r="A402" s="61">
        <f t="shared" si="87"/>
        <v>392</v>
      </c>
      <c r="B402" s="14" t="s">
        <v>280</v>
      </c>
      <c r="C402" s="75" t="s">
        <v>187</v>
      </c>
      <c r="D402" s="12">
        <f t="shared" si="85"/>
        <v>20185.810000000001</v>
      </c>
      <c r="E402" s="12">
        <v>4876.4800000000005</v>
      </c>
      <c r="F402" s="12">
        <v>2078.98</v>
      </c>
      <c r="G402" s="12">
        <v>13230.35</v>
      </c>
      <c r="I402" s="20">
        <f t="shared" si="86"/>
        <v>0.24157960468269543</v>
      </c>
      <c r="J402" s="20">
        <f t="shared" si="86"/>
        <v>0.10299215141725795</v>
      </c>
      <c r="K402" s="20">
        <f t="shared" si="86"/>
        <v>0.65542824390004661</v>
      </c>
      <c r="M402" s="81" t="s">
        <v>184</v>
      </c>
    </row>
    <row r="403" spans="1:13" x14ac:dyDescent="0.25">
      <c r="A403" s="61">
        <f t="shared" si="87"/>
        <v>393</v>
      </c>
      <c r="B403" s="47" t="s">
        <v>345</v>
      </c>
      <c r="C403" s="75" t="s">
        <v>183</v>
      </c>
      <c r="D403" s="12">
        <f t="shared" si="85"/>
        <v>0.48</v>
      </c>
      <c r="E403" s="12">
        <v>0.21</v>
      </c>
      <c r="F403" s="12">
        <v>0.08</v>
      </c>
      <c r="G403" s="12">
        <v>0.19</v>
      </c>
      <c r="I403" s="20">
        <f t="shared" si="86"/>
        <v>0.4375</v>
      </c>
      <c r="J403" s="20">
        <f t="shared" si="86"/>
        <v>0.16666666666666669</v>
      </c>
      <c r="K403" s="20">
        <f t="shared" si="86"/>
        <v>0.39583333333333337</v>
      </c>
      <c r="M403" s="81" t="s">
        <v>184</v>
      </c>
    </row>
    <row r="404" spans="1:13" x14ac:dyDescent="0.25">
      <c r="A404" s="61">
        <f t="shared" si="87"/>
        <v>394</v>
      </c>
      <c r="B404" s="47" t="s">
        <v>345</v>
      </c>
      <c r="C404" s="75" t="s">
        <v>185</v>
      </c>
      <c r="D404" s="12">
        <f t="shared" si="85"/>
        <v>6.92</v>
      </c>
      <c r="E404" s="12">
        <v>5.01</v>
      </c>
      <c r="F404" s="12">
        <v>1.9100000000000001</v>
      </c>
      <c r="G404" s="12">
        <v>0</v>
      </c>
      <c r="I404" s="20">
        <f t="shared" si="86"/>
        <v>0.72398843930635837</v>
      </c>
      <c r="J404" s="20">
        <f t="shared" si="86"/>
        <v>0.27601156069364163</v>
      </c>
      <c r="K404" s="20">
        <f t="shared" si="86"/>
        <v>0</v>
      </c>
      <c r="M404" s="81" t="s">
        <v>184</v>
      </c>
    </row>
    <row r="405" spans="1:13" x14ac:dyDescent="0.25">
      <c r="A405" s="61">
        <f t="shared" si="87"/>
        <v>395</v>
      </c>
      <c r="B405" s="47" t="s">
        <v>345</v>
      </c>
      <c r="C405" s="75" t="s">
        <v>186</v>
      </c>
      <c r="D405" s="12">
        <f t="shared" si="85"/>
        <v>146.85</v>
      </c>
      <c r="E405" s="12">
        <v>92.78</v>
      </c>
      <c r="F405" s="12">
        <v>17.13</v>
      </c>
      <c r="G405" s="12">
        <v>36.94</v>
      </c>
      <c r="I405" s="20">
        <f t="shared" si="86"/>
        <v>0.63180115764385425</v>
      </c>
      <c r="J405" s="20">
        <f t="shared" si="86"/>
        <v>0.11664964249233913</v>
      </c>
      <c r="K405" s="20">
        <f t="shared" si="86"/>
        <v>0.25154919986380658</v>
      </c>
      <c r="M405" s="81" t="s">
        <v>184</v>
      </c>
    </row>
    <row r="406" spans="1:13" x14ac:dyDescent="0.25">
      <c r="A406" s="61">
        <f t="shared" si="87"/>
        <v>396</v>
      </c>
      <c r="B406" s="47" t="s">
        <v>345</v>
      </c>
      <c r="C406" s="75" t="s">
        <v>187</v>
      </c>
      <c r="D406" s="12">
        <f t="shared" si="85"/>
        <v>1.06</v>
      </c>
      <c r="E406" s="12">
        <v>0.26</v>
      </c>
      <c r="F406" s="12">
        <v>0.11</v>
      </c>
      <c r="G406" s="12">
        <v>0.69000000000000006</v>
      </c>
      <c r="I406" s="20">
        <f t="shared" si="86"/>
        <v>0.24528301886792453</v>
      </c>
      <c r="J406" s="20">
        <f t="shared" si="86"/>
        <v>0.10377358490566037</v>
      </c>
      <c r="K406" s="20">
        <f t="shared" si="86"/>
        <v>0.65094339622641506</v>
      </c>
      <c r="M406" s="81" t="s">
        <v>184</v>
      </c>
    </row>
    <row r="407" spans="1:13" x14ac:dyDescent="0.25">
      <c r="A407" s="61">
        <f t="shared" si="87"/>
        <v>397</v>
      </c>
      <c r="B407" s="47" t="s">
        <v>346</v>
      </c>
      <c r="C407" s="75" t="s">
        <v>183</v>
      </c>
      <c r="D407" s="12">
        <f t="shared" si="85"/>
        <v>540.79</v>
      </c>
      <c r="E407" s="12">
        <v>221.84</v>
      </c>
      <c r="F407" s="12">
        <v>93.350000000000009</v>
      </c>
      <c r="G407" s="12">
        <v>225.6</v>
      </c>
      <c r="I407" s="20">
        <f t="shared" si="86"/>
        <v>0.41021468592244681</v>
      </c>
      <c r="J407" s="20">
        <f t="shared" si="86"/>
        <v>0.1726178368682853</v>
      </c>
      <c r="K407" s="20">
        <f t="shared" si="86"/>
        <v>0.41716747720926795</v>
      </c>
      <c r="M407" s="81" t="s">
        <v>184</v>
      </c>
    </row>
    <row r="408" spans="1:13" x14ac:dyDescent="0.25">
      <c r="A408" s="61">
        <f t="shared" si="87"/>
        <v>398</v>
      </c>
      <c r="B408" s="47" t="s">
        <v>346</v>
      </c>
      <c r="C408" s="75" t="s">
        <v>185</v>
      </c>
      <c r="D408" s="12">
        <f t="shared" si="85"/>
        <v>7958.2799999999988</v>
      </c>
      <c r="E408" s="12">
        <v>5759.24</v>
      </c>
      <c r="F408" s="12">
        <v>2195.14</v>
      </c>
      <c r="G408" s="12">
        <v>3.9</v>
      </c>
      <c r="I408" s="20">
        <f t="shared" si="86"/>
        <v>0.72367898591152868</v>
      </c>
      <c r="J408" s="20">
        <f t="shared" si="86"/>
        <v>0.27583095844830796</v>
      </c>
      <c r="K408" s="20">
        <f t="shared" si="86"/>
        <v>4.900556401634525E-4</v>
      </c>
      <c r="M408" s="81" t="s">
        <v>184</v>
      </c>
    </row>
    <row r="409" spans="1:13" x14ac:dyDescent="0.25">
      <c r="A409" s="61">
        <f t="shared" si="87"/>
        <v>399</v>
      </c>
      <c r="B409" s="47" t="s">
        <v>346</v>
      </c>
      <c r="C409" s="75" t="s">
        <v>186</v>
      </c>
      <c r="D409" s="12">
        <f t="shared" si="85"/>
        <v>169547.33000000002</v>
      </c>
      <c r="E409" s="12">
        <v>107091.42</v>
      </c>
      <c r="F409" s="12">
        <v>19783</v>
      </c>
      <c r="G409" s="12">
        <v>42672.91</v>
      </c>
      <c r="I409" s="20">
        <f t="shared" si="86"/>
        <v>0.63163141525142263</v>
      </c>
      <c r="J409" s="20">
        <f t="shared" si="86"/>
        <v>0.11668128303760371</v>
      </c>
      <c r="K409" s="20">
        <f t="shared" si="86"/>
        <v>0.25168730171097359</v>
      </c>
      <c r="M409" s="81" t="s">
        <v>184</v>
      </c>
    </row>
    <row r="410" spans="1:13" x14ac:dyDescent="0.25">
      <c r="A410" s="61">
        <f t="shared" si="87"/>
        <v>400</v>
      </c>
      <c r="B410" s="47" t="s">
        <v>346</v>
      </c>
      <c r="C410" s="75" t="s">
        <v>187</v>
      </c>
      <c r="D410" s="12">
        <f t="shared" si="85"/>
        <v>1225.6200000000001</v>
      </c>
      <c r="E410" s="12">
        <v>296.08</v>
      </c>
      <c r="F410" s="12">
        <v>126.23</v>
      </c>
      <c r="G410" s="12">
        <v>803.31000000000006</v>
      </c>
      <c r="I410" s="20">
        <f t="shared" si="86"/>
        <v>0.24157569230267126</v>
      </c>
      <c r="J410" s="20">
        <f t="shared" si="86"/>
        <v>0.10299277100569507</v>
      </c>
      <c r="K410" s="20">
        <f t="shared" si="86"/>
        <v>0.65543153669163357</v>
      </c>
      <c r="M410" s="81" t="s">
        <v>184</v>
      </c>
    </row>
    <row r="411" spans="1:13" x14ac:dyDescent="0.25">
      <c r="A411" s="61">
        <f t="shared" si="87"/>
        <v>401</v>
      </c>
      <c r="B411" s="24" t="s">
        <v>347</v>
      </c>
      <c r="C411" s="75" t="s">
        <v>183</v>
      </c>
      <c r="D411" s="12">
        <f t="shared" si="85"/>
        <v>870.92000000000007</v>
      </c>
      <c r="E411" s="12">
        <v>357.28000000000003</v>
      </c>
      <c r="F411" s="12">
        <v>150.34</v>
      </c>
      <c r="G411" s="12">
        <v>363.3</v>
      </c>
      <c r="I411" s="20">
        <f t="shared" si="86"/>
        <v>0.41023285720846919</v>
      </c>
      <c r="J411" s="20">
        <f t="shared" si="86"/>
        <v>0.17262205483856152</v>
      </c>
      <c r="K411" s="20">
        <f t="shared" si="86"/>
        <v>0.41714508795296923</v>
      </c>
      <c r="M411" s="81" t="s">
        <v>184</v>
      </c>
    </row>
    <row r="412" spans="1:13" x14ac:dyDescent="0.25">
      <c r="A412" s="61">
        <f t="shared" si="87"/>
        <v>402</v>
      </c>
      <c r="B412" s="24" t="s">
        <v>347</v>
      </c>
      <c r="C412" s="75" t="s">
        <v>185</v>
      </c>
      <c r="D412" s="12">
        <f t="shared" si="85"/>
        <v>12816.460000000001</v>
      </c>
      <c r="E412" s="12">
        <v>9275.0300000000007</v>
      </c>
      <c r="F412" s="12">
        <v>3535.1800000000003</v>
      </c>
      <c r="G412" s="12">
        <v>6.25</v>
      </c>
      <c r="I412" s="20">
        <f t="shared" si="86"/>
        <v>0.72368111007251612</v>
      </c>
      <c r="J412" s="20">
        <f t="shared" si="86"/>
        <v>0.2758312357702517</v>
      </c>
      <c r="K412" s="20">
        <f t="shared" si="86"/>
        <v>4.8765415723218421E-4</v>
      </c>
      <c r="M412" s="81" t="s">
        <v>184</v>
      </c>
    </row>
    <row r="413" spans="1:13" x14ac:dyDescent="0.25">
      <c r="A413" s="61">
        <f t="shared" si="87"/>
        <v>403</v>
      </c>
      <c r="B413" s="24" t="s">
        <v>347</v>
      </c>
      <c r="C413" s="75" t="s">
        <v>186</v>
      </c>
      <c r="D413" s="12">
        <f t="shared" si="85"/>
        <v>273050.09000000003</v>
      </c>
      <c r="E413" s="12">
        <v>172467.04</v>
      </c>
      <c r="F413" s="12">
        <v>31859.82</v>
      </c>
      <c r="G413" s="12">
        <v>68723.23</v>
      </c>
      <c r="I413" s="20">
        <f t="shared" si="86"/>
        <v>0.63163150761092957</v>
      </c>
      <c r="J413" s="20">
        <f t="shared" si="86"/>
        <v>0.11668122870789017</v>
      </c>
      <c r="K413" s="20">
        <f t="shared" si="86"/>
        <v>0.25168726368118022</v>
      </c>
      <c r="M413" s="81" t="s">
        <v>184</v>
      </c>
    </row>
    <row r="414" spans="1:13" x14ac:dyDescent="0.25">
      <c r="A414" s="61">
        <f t="shared" si="87"/>
        <v>404</v>
      </c>
      <c r="B414" s="24" t="s">
        <v>347</v>
      </c>
      <c r="C414" s="75" t="s">
        <v>187</v>
      </c>
      <c r="D414" s="12">
        <f t="shared" si="85"/>
        <v>1973.8200000000002</v>
      </c>
      <c r="E414" s="12">
        <v>476.83</v>
      </c>
      <c r="F414" s="12">
        <v>203.29</v>
      </c>
      <c r="G414" s="12">
        <v>1293.7</v>
      </c>
      <c r="I414" s="20">
        <f t="shared" si="86"/>
        <v>0.24157724615213136</v>
      </c>
      <c r="J414" s="20">
        <f t="shared" si="86"/>
        <v>0.10299318073583202</v>
      </c>
      <c r="K414" s="20">
        <f t="shared" si="86"/>
        <v>0.65542957311203653</v>
      </c>
      <c r="M414" s="81" t="s">
        <v>184</v>
      </c>
    </row>
    <row r="415" spans="1:13" x14ac:dyDescent="0.25">
      <c r="A415" s="61">
        <f t="shared" si="87"/>
        <v>405</v>
      </c>
      <c r="B415" s="48" t="s">
        <v>283</v>
      </c>
      <c r="C415" s="75" t="s">
        <v>183</v>
      </c>
      <c r="D415" s="12">
        <f t="shared" si="85"/>
        <v>413.24</v>
      </c>
      <c r="E415" s="12">
        <v>169.53</v>
      </c>
      <c r="F415" s="12">
        <v>71.33</v>
      </c>
      <c r="G415" s="12">
        <v>172.38</v>
      </c>
      <c r="I415" s="20">
        <f t="shared" si="86"/>
        <v>0.41024586196883167</v>
      </c>
      <c r="J415" s="20">
        <f t="shared" si="86"/>
        <v>0.1726115574484561</v>
      </c>
      <c r="K415" s="20">
        <f t="shared" si="86"/>
        <v>0.4171425805827122</v>
      </c>
      <c r="M415" s="81" t="s">
        <v>184</v>
      </c>
    </row>
    <row r="416" spans="1:13" x14ac:dyDescent="0.25">
      <c r="A416" s="61">
        <f t="shared" si="87"/>
        <v>406</v>
      </c>
      <c r="B416" s="48" t="s">
        <v>283</v>
      </c>
      <c r="C416" s="75" t="s">
        <v>185</v>
      </c>
      <c r="D416" s="12">
        <f t="shared" si="85"/>
        <v>6080.85</v>
      </c>
      <c r="E416" s="12">
        <v>4400.62</v>
      </c>
      <c r="F416" s="12">
        <v>1677.3</v>
      </c>
      <c r="G416" s="12">
        <v>2.93</v>
      </c>
      <c r="I416" s="20">
        <f t="shared" si="86"/>
        <v>0.72368501114153438</v>
      </c>
      <c r="J416" s="20">
        <f t="shared" si="86"/>
        <v>0.27583314832630307</v>
      </c>
      <c r="K416" s="20">
        <f t="shared" si="86"/>
        <v>4.8184053216244441E-4</v>
      </c>
      <c r="M416" s="81" t="s">
        <v>184</v>
      </c>
    </row>
    <row r="417" spans="1:13" x14ac:dyDescent="0.25">
      <c r="A417" s="61">
        <f t="shared" si="87"/>
        <v>407</v>
      </c>
      <c r="B417" s="48" t="s">
        <v>283</v>
      </c>
      <c r="C417" s="75" t="s">
        <v>186</v>
      </c>
      <c r="D417" s="12">
        <f t="shared" si="85"/>
        <v>129550.71</v>
      </c>
      <c r="E417" s="12">
        <v>81828.240000000005</v>
      </c>
      <c r="F417" s="12">
        <v>15116.16</v>
      </c>
      <c r="G417" s="12">
        <v>32606.31</v>
      </c>
      <c r="I417" s="20">
        <f t="shared" si="86"/>
        <v>0.63163096520273798</v>
      </c>
      <c r="J417" s="20">
        <f t="shared" si="86"/>
        <v>0.11668141378769749</v>
      </c>
      <c r="K417" s="20">
        <f t="shared" si="86"/>
        <v>0.25168762100956449</v>
      </c>
      <c r="M417" s="81" t="s">
        <v>184</v>
      </c>
    </row>
    <row r="418" spans="1:13" x14ac:dyDescent="0.25">
      <c r="A418" s="61">
        <f t="shared" si="87"/>
        <v>408</v>
      </c>
      <c r="B418" s="48" t="s">
        <v>283</v>
      </c>
      <c r="C418" s="75" t="s">
        <v>187</v>
      </c>
      <c r="D418" s="12">
        <f t="shared" si="85"/>
        <v>936.48</v>
      </c>
      <c r="E418" s="12">
        <v>226.22</v>
      </c>
      <c r="F418" s="12">
        <v>96.45</v>
      </c>
      <c r="G418" s="12">
        <v>613.81000000000006</v>
      </c>
      <c r="I418" s="20">
        <f t="shared" si="86"/>
        <v>0.24156415513411925</v>
      </c>
      <c r="J418" s="20">
        <f t="shared" si="86"/>
        <v>0.10299205535622757</v>
      </c>
      <c r="K418" s="20">
        <f t="shared" si="86"/>
        <v>0.65544378950965321</v>
      </c>
      <c r="M418" s="81" t="s">
        <v>184</v>
      </c>
    </row>
    <row r="419" spans="1:13" x14ac:dyDescent="0.25">
      <c r="A419" s="61">
        <f t="shared" si="87"/>
        <v>409</v>
      </c>
      <c r="B419" s="48" t="s">
        <v>284</v>
      </c>
      <c r="C419" s="75" t="s">
        <v>183</v>
      </c>
      <c r="D419" s="12">
        <f t="shared" si="85"/>
        <v>7070.66</v>
      </c>
      <c r="E419" s="12">
        <v>2900.65</v>
      </c>
      <c r="F419" s="12">
        <v>1220.52</v>
      </c>
      <c r="G419" s="12">
        <v>2949.4900000000002</v>
      </c>
      <c r="I419" s="20">
        <f t="shared" si="86"/>
        <v>0.41023751672403991</v>
      </c>
      <c r="J419" s="20">
        <f t="shared" si="86"/>
        <v>0.17261754913968427</v>
      </c>
      <c r="K419" s="20">
        <f t="shared" si="86"/>
        <v>0.41714493413627585</v>
      </c>
      <c r="M419" s="81" t="s">
        <v>184</v>
      </c>
    </row>
    <row r="420" spans="1:13" x14ac:dyDescent="0.25">
      <c r="A420" s="61">
        <f t="shared" si="87"/>
        <v>410</v>
      </c>
      <c r="B420" s="48" t="s">
        <v>284</v>
      </c>
      <c r="C420" s="75" t="s">
        <v>185</v>
      </c>
      <c r="D420" s="12">
        <f t="shared" si="85"/>
        <v>104050.26</v>
      </c>
      <c r="E420" s="12">
        <v>75299.14</v>
      </c>
      <c r="F420" s="12">
        <v>28700.31</v>
      </c>
      <c r="G420" s="12">
        <v>50.81</v>
      </c>
      <c r="I420" s="20">
        <f t="shared" si="86"/>
        <v>0.72368045980855789</v>
      </c>
      <c r="J420" s="20">
        <f t="shared" si="86"/>
        <v>0.27583121848998748</v>
      </c>
      <c r="K420" s="20">
        <f t="shared" si="86"/>
        <v>4.8832170145466248E-4</v>
      </c>
      <c r="M420" s="81" t="s">
        <v>184</v>
      </c>
    </row>
    <row r="421" spans="1:13" x14ac:dyDescent="0.25">
      <c r="A421" s="61">
        <f t="shared" si="87"/>
        <v>411</v>
      </c>
      <c r="B421" s="48" t="s">
        <v>284</v>
      </c>
      <c r="C421" s="75" t="s">
        <v>186</v>
      </c>
      <c r="D421" s="12">
        <f t="shared" si="85"/>
        <v>2216753.87</v>
      </c>
      <c r="E421" s="12">
        <v>1400171.73</v>
      </c>
      <c r="F421" s="12">
        <v>258653.63</v>
      </c>
      <c r="G421" s="12">
        <v>557928.51</v>
      </c>
      <c r="I421" s="20">
        <f t="shared" si="86"/>
        <v>0.63163157125784108</v>
      </c>
      <c r="J421" s="20">
        <f t="shared" si="86"/>
        <v>0.11668125789716113</v>
      </c>
      <c r="K421" s="20">
        <f t="shared" si="86"/>
        <v>0.25168717084499775</v>
      </c>
      <c r="M421" s="81" t="s">
        <v>184</v>
      </c>
    </row>
    <row r="422" spans="1:13" x14ac:dyDescent="0.25">
      <c r="A422" s="61">
        <f t="shared" si="87"/>
        <v>412</v>
      </c>
      <c r="B422" s="48" t="s">
        <v>284</v>
      </c>
      <c r="C422" s="75" t="s">
        <v>187</v>
      </c>
      <c r="D422" s="12">
        <f t="shared" si="85"/>
        <v>16024.41</v>
      </c>
      <c r="E422" s="12">
        <v>3871.16</v>
      </c>
      <c r="F422" s="12">
        <v>1650.39</v>
      </c>
      <c r="G422" s="12">
        <v>10502.86</v>
      </c>
      <c r="I422" s="20">
        <f t="shared" si="86"/>
        <v>0.24157894112794168</v>
      </c>
      <c r="J422" s="20">
        <f t="shared" si="86"/>
        <v>0.10299224745248031</v>
      </c>
      <c r="K422" s="20">
        <f t="shared" si="86"/>
        <v>0.65542881141957809</v>
      </c>
      <c r="M422" s="81" t="s">
        <v>184</v>
      </c>
    </row>
    <row r="423" spans="1:13" x14ac:dyDescent="0.25">
      <c r="A423" s="61">
        <f t="shared" si="87"/>
        <v>413</v>
      </c>
      <c r="B423" s="48" t="s">
        <v>285</v>
      </c>
      <c r="C423" s="75" t="s">
        <v>183</v>
      </c>
      <c r="D423" s="12">
        <f t="shared" si="85"/>
        <v>1045.1100000000001</v>
      </c>
      <c r="E423" s="12">
        <v>428.74</v>
      </c>
      <c r="F423" s="12">
        <v>180.41</v>
      </c>
      <c r="G423" s="12">
        <v>435.96000000000004</v>
      </c>
      <c r="I423" s="20">
        <f t="shared" si="86"/>
        <v>0.4102343294007329</v>
      </c>
      <c r="J423" s="20">
        <f t="shared" si="86"/>
        <v>0.1726229774856235</v>
      </c>
      <c r="K423" s="20">
        <f t="shared" si="86"/>
        <v>0.41714269311364355</v>
      </c>
      <c r="M423" s="81" t="s">
        <v>184</v>
      </c>
    </row>
    <row r="424" spans="1:13" x14ac:dyDescent="0.25">
      <c r="A424" s="61">
        <f t="shared" si="87"/>
        <v>414</v>
      </c>
      <c r="B424" s="48" t="s">
        <v>285</v>
      </c>
      <c r="C424" s="75" t="s">
        <v>185</v>
      </c>
      <c r="D424" s="12">
        <f t="shared" si="85"/>
        <v>15379.9</v>
      </c>
      <c r="E424" s="12">
        <v>11130.07</v>
      </c>
      <c r="F424" s="12">
        <v>4242.24</v>
      </c>
      <c r="G424" s="12">
        <v>7.59</v>
      </c>
      <c r="I424" s="20">
        <f t="shared" si="86"/>
        <v>0.72367635680336018</v>
      </c>
      <c r="J424" s="20">
        <f t="shared" si="86"/>
        <v>0.27583014193850414</v>
      </c>
      <c r="K424" s="20">
        <f t="shared" si="86"/>
        <v>4.935012581356186E-4</v>
      </c>
      <c r="M424" s="81" t="s">
        <v>184</v>
      </c>
    </row>
    <row r="425" spans="1:13" x14ac:dyDescent="0.25">
      <c r="A425" s="61">
        <f t="shared" si="87"/>
        <v>415</v>
      </c>
      <c r="B425" s="48" t="s">
        <v>285</v>
      </c>
      <c r="C425" s="75" t="s">
        <v>186</v>
      </c>
      <c r="D425" s="12">
        <f t="shared" si="85"/>
        <v>327661.81</v>
      </c>
      <c r="E425" s="12">
        <v>206961.55000000002</v>
      </c>
      <c r="F425" s="12">
        <v>38231.99</v>
      </c>
      <c r="G425" s="12">
        <v>82468.27</v>
      </c>
      <c r="I425" s="20">
        <f t="shared" si="86"/>
        <v>0.63163158990057466</v>
      </c>
      <c r="J425" s="20">
        <f t="shared" si="86"/>
        <v>0.11668125131824181</v>
      </c>
      <c r="K425" s="20">
        <f t="shared" si="86"/>
        <v>0.25168715878118358</v>
      </c>
      <c r="M425" s="81" t="s">
        <v>184</v>
      </c>
    </row>
    <row r="426" spans="1:13" x14ac:dyDescent="0.25">
      <c r="A426" s="61">
        <f t="shared" si="87"/>
        <v>416</v>
      </c>
      <c r="B426" s="48" t="s">
        <v>285</v>
      </c>
      <c r="C426" s="75" t="s">
        <v>187</v>
      </c>
      <c r="D426" s="12">
        <f t="shared" si="85"/>
        <v>2368.61</v>
      </c>
      <c r="E426" s="12">
        <v>572.22</v>
      </c>
      <c r="F426" s="12">
        <v>243.94</v>
      </c>
      <c r="G426" s="12">
        <v>1552.45</v>
      </c>
      <c r="I426" s="20">
        <f t="shared" si="86"/>
        <v>0.24158472690734228</v>
      </c>
      <c r="J426" s="20">
        <f t="shared" si="86"/>
        <v>0.10298867268144607</v>
      </c>
      <c r="K426" s="20">
        <f t="shared" si="86"/>
        <v>0.65542660041121159</v>
      </c>
      <c r="M426" s="81" t="s">
        <v>184</v>
      </c>
    </row>
    <row r="427" spans="1:13" x14ac:dyDescent="0.25">
      <c r="A427" s="61">
        <f t="shared" si="87"/>
        <v>417</v>
      </c>
      <c r="B427" s="19" t="s">
        <v>348</v>
      </c>
      <c r="C427" s="75"/>
      <c r="D427" s="12">
        <f>SUM(D387:D426)</f>
        <v>12635840.810000002</v>
      </c>
      <c r="E427" s="12">
        <f>SUM(E387:E426)</f>
        <v>7990694.1000000015</v>
      </c>
      <c r="F427" s="12">
        <f>SUM(F387:F426)</f>
        <v>1564587.38</v>
      </c>
      <c r="G427" s="12">
        <f>SUM(G387:G426)</f>
        <v>3080559.33</v>
      </c>
      <c r="I427" s="20">
        <f t="shared" si="86"/>
        <v>0.63238325174816756</v>
      </c>
      <c r="J427" s="20">
        <f t="shared" si="86"/>
        <v>0.12382139056087077</v>
      </c>
      <c r="K427" s="20">
        <f t="shared" si="86"/>
        <v>0.24379535769096156</v>
      </c>
      <c r="M427" s="81" t="s">
        <v>184</v>
      </c>
    </row>
    <row r="428" spans="1:13" x14ac:dyDescent="0.25">
      <c r="A428" s="61">
        <f t="shared" si="87"/>
        <v>418</v>
      </c>
      <c r="B428" s="48"/>
      <c r="C428" s="75"/>
      <c r="D428" s="12"/>
      <c r="E428" s="12"/>
      <c r="F428" s="12"/>
      <c r="G428" s="12"/>
      <c r="I428" s="20"/>
      <c r="J428" s="20"/>
      <c r="K428" s="20"/>
    </row>
    <row r="429" spans="1:13" x14ac:dyDescent="0.25">
      <c r="A429" s="61">
        <f t="shared" si="87"/>
        <v>419</v>
      </c>
      <c r="B429" s="19" t="s">
        <v>349</v>
      </c>
      <c r="C429" s="75"/>
      <c r="D429" s="12">
        <f>+D427+D384+D358+D347</f>
        <v>92676361.409999996</v>
      </c>
      <c r="E429" s="12">
        <f>+E427+E384+E358+E347</f>
        <v>85608804.719999999</v>
      </c>
      <c r="F429" s="12">
        <f>+F427+F384+F358+F347</f>
        <v>1564587.38</v>
      </c>
      <c r="G429" s="12">
        <f>+G427+G384+G358+G347</f>
        <v>5502969.3100000005</v>
      </c>
      <c r="I429" s="20">
        <f>IF($D429=0,0,+E429/$D429)</f>
        <v>0.92373938097620012</v>
      </c>
      <c r="J429" s="20">
        <f>IF($D429=0,0,+F429/$D429)</f>
        <v>1.6882270259600169E-2</v>
      </c>
      <c r="K429" s="20">
        <f>IF($D429=0,0,+G429/$D429)</f>
        <v>5.9378348764199729E-2</v>
      </c>
    </row>
    <row r="430" spans="1:13" x14ac:dyDescent="0.25">
      <c r="A430" s="61">
        <f t="shared" si="87"/>
        <v>420</v>
      </c>
      <c r="B430" s="19"/>
      <c r="C430" s="75"/>
      <c r="D430" s="12"/>
      <c r="E430" s="12"/>
      <c r="F430" s="12"/>
      <c r="G430" s="12"/>
      <c r="I430" s="20"/>
      <c r="J430" s="20"/>
      <c r="K430" s="20"/>
    </row>
    <row r="431" spans="1:13" x14ac:dyDescent="0.25">
      <c r="A431" s="61">
        <f t="shared" si="87"/>
        <v>421</v>
      </c>
      <c r="B431" s="19" t="s">
        <v>350</v>
      </c>
      <c r="C431" s="75"/>
      <c r="D431" s="12"/>
      <c r="E431" s="12"/>
      <c r="F431" s="12"/>
      <c r="G431" s="12"/>
      <c r="I431" s="20"/>
      <c r="J431" s="20"/>
      <c r="K431" s="20"/>
    </row>
    <row r="432" spans="1:13" x14ac:dyDescent="0.25">
      <c r="A432" s="61">
        <f t="shared" si="87"/>
        <v>422</v>
      </c>
      <c r="B432" s="19" t="s">
        <v>351</v>
      </c>
      <c r="C432" s="75" t="s">
        <v>25</v>
      </c>
      <c r="D432" s="12">
        <f>SUM(E432:G432)</f>
        <v>-19721.2</v>
      </c>
      <c r="E432" s="12">
        <v>-19721.2</v>
      </c>
      <c r="F432" s="12">
        <v>0</v>
      </c>
      <c r="G432" s="12">
        <v>0</v>
      </c>
      <c r="I432" s="20">
        <f t="shared" ref="I432:K440" si="88">IF($D432=0,0,+E432/$D432)</f>
        <v>1</v>
      </c>
      <c r="J432" s="20">
        <f t="shared" si="88"/>
        <v>0</v>
      </c>
      <c r="K432" s="20">
        <f t="shared" si="88"/>
        <v>0</v>
      </c>
      <c r="M432" s="81" t="s">
        <v>23</v>
      </c>
    </row>
    <row r="433" spans="1:14" x14ac:dyDescent="0.25">
      <c r="A433" s="61">
        <f t="shared" si="87"/>
        <v>423</v>
      </c>
      <c r="B433" s="19" t="s">
        <v>351</v>
      </c>
      <c r="C433" s="75" t="s">
        <v>211</v>
      </c>
      <c r="D433" s="12">
        <f>SUM(E433:G433)</f>
        <v>936.69</v>
      </c>
      <c r="E433" s="12">
        <v>936.69</v>
      </c>
      <c r="F433" s="12">
        <v>0</v>
      </c>
      <c r="G433" s="12">
        <v>0</v>
      </c>
      <c r="I433" s="20">
        <f t="shared" si="88"/>
        <v>1</v>
      </c>
      <c r="J433" s="20">
        <f t="shared" si="88"/>
        <v>0</v>
      </c>
      <c r="K433" s="20">
        <f t="shared" si="88"/>
        <v>0</v>
      </c>
      <c r="M433" s="81" t="s">
        <v>23</v>
      </c>
    </row>
    <row r="434" spans="1:14" x14ac:dyDescent="0.25">
      <c r="A434" s="61">
        <f t="shared" si="87"/>
        <v>424</v>
      </c>
      <c r="B434" s="19" t="s">
        <v>352</v>
      </c>
      <c r="C434" s="75" t="s">
        <v>25</v>
      </c>
      <c r="D434" s="12">
        <f>SUM(E434:G434)</f>
        <v>-0.54</v>
      </c>
      <c r="E434" s="12">
        <v>-0.54</v>
      </c>
      <c r="F434" s="12">
        <v>0</v>
      </c>
      <c r="G434" s="12">
        <v>0</v>
      </c>
      <c r="I434" s="20">
        <f t="shared" si="88"/>
        <v>1</v>
      </c>
      <c r="J434" s="20">
        <f t="shared" si="88"/>
        <v>0</v>
      </c>
      <c r="K434" s="20">
        <f t="shared" si="88"/>
        <v>0</v>
      </c>
      <c r="M434" s="81" t="s">
        <v>23</v>
      </c>
    </row>
    <row r="435" spans="1:14" x14ac:dyDescent="0.25">
      <c r="A435" s="61">
        <f t="shared" si="87"/>
        <v>425</v>
      </c>
      <c r="B435" s="19" t="s">
        <v>353</v>
      </c>
      <c r="C435" s="75" t="s">
        <v>70</v>
      </c>
      <c r="D435" s="12">
        <f>SUM(E435:G435)</f>
        <v>4911.18</v>
      </c>
      <c r="E435" s="12">
        <v>4911.18</v>
      </c>
      <c r="F435" s="12">
        <v>0</v>
      </c>
      <c r="G435" s="12">
        <v>0</v>
      </c>
      <c r="I435" s="20">
        <f t="shared" si="88"/>
        <v>1</v>
      </c>
      <c r="J435" s="20">
        <f t="shared" si="88"/>
        <v>0</v>
      </c>
      <c r="K435" s="20">
        <f t="shared" si="88"/>
        <v>0</v>
      </c>
      <c r="M435" s="81" t="s">
        <v>23</v>
      </c>
    </row>
    <row r="436" spans="1:14" x14ac:dyDescent="0.25">
      <c r="A436" s="61">
        <f t="shared" si="87"/>
        <v>426</v>
      </c>
      <c r="B436" s="19" t="s">
        <v>354</v>
      </c>
      <c r="C436" s="75" t="s">
        <v>183</v>
      </c>
      <c r="D436" s="12">
        <f t="shared" ref="D436:D438" si="89">SUM(E436:G436)</f>
        <v>15.810000000000002</v>
      </c>
      <c r="E436" s="12">
        <v>6.48</v>
      </c>
      <c r="F436" s="12">
        <v>2.73</v>
      </c>
      <c r="G436" s="12">
        <v>6.6000000000000005</v>
      </c>
      <c r="I436" s="20">
        <f t="shared" si="88"/>
        <v>0.40986717267552181</v>
      </c>
      <c r="J436" s="20">
        <f t="shared" si="88"/>
        <v>0.17267552182163184</v>
      </c>
      <c r="K436" s="20">
        <f t="shared" si="88"/>
        <v>0.41745730550284627</v>
      </c>
      <c r="M436" s="81" t="s">
        <v>23</v>
      </c>
    </row>
    <row r="437" spans="1:14" x14ac:dyDescent="0.25">
      <c r="A437" s="61">
        <f t="shared" si="87"/>
        <v>427</v>
      </c>
      <c r="B437" s="19" t="s">
        <v>354</v>
      </c>
      <c r="C437" s="75" t="s">
        <v>185</v>
      </c>
      <c r="D437" s="12">
        <f t="shared" si="89"/>
        <v>232.48000000000002</v>
      </c>
      <c r="E437" s="12">
        <v>168.28</v>
      </c>
      <c r="F437" s="12">
        <v>64.14</v>
      </c>
      <c r="G437" s="12">
        <v>0.06</v>
      </c>
      <c r="I437" s="20">
        <f t="shared" si="88"/>
        <v>0.72384721266345486</v>
      </c>
      <c r="J437" s="20">
        <f t="shared" si="88"/>
        <v>0.27589470061940813</v>
      </c>
      <c r="K437" s="20">
        <f t="shared" si="88"/>
        <v>2.5808671713695798E-4</v>
      </c>
      <c r="M437" s="81" t="s">
        <v>23</v>
      </c>
    </row>
    <row r="438" spans="1:14" x14ac:dyDescent="0.25">
      <c r="A438" s="61">
        <f t="shared" si="87"/>
        <v>428</v>
      </c>
      <c r="B438" s="19" t="s">
        <v>354</v>
      </c>
      <c r="C438" s="75" t="s">
        <v>186</v>
      </c>
      <c r="D438" s="12">
        <f t="shared" si="89"/>
        <v>4953.78</v>
      </c>
      <c r="E438" s="12">
        <v>3128.98</v>
      </c>
      <c r="F438" s="12">
        <v>578</v>
      </c>
      <c r="G438" s="12">
        <v>1246.8</v>
      </c>
      <c r="I438" s="20">
        <f t="shared" si="88"/>
        <v>0.63163483239061891</v>
      </c>
      <c r="J438" s="20">
        <f t="shared" si="88"/>
        <v>0.11667857676360276</v>
      </c>
      <c r="K438" s="20">
        <f t="shared" si="88"/>
        <v>0.25168659084577838</v>
      </c>
      <c r="M438" s="81" t="s">
        <v>23</v>
      </c>
    </row>
    <row r="439" spans="1:14" x14ac:dyDescent="0.25">
      <c r="A439" s="61">
        <f t="shared" si="87"/>
        <v>429</v>
      </c>
      <c r="B439" s="19" t="s">
        <v>354</v>
      </c>
      <c r="C439" s="75" t="s">
        <v>187</v>
      </c>
      <c r="D439" s="12">
        <f>SUM(E439:G439)</f>
        <v>35.81</v>
      </c>
      <c r="E439" s="12">
        <v>8.65</v>
      </c>
      <c r="F439" s="12">
        <v>3.69</v>
      </c>
      <c r="G439" s="12">
        <v>23.47</v>
      </c>
      <c r="I439" s="20">
        <f t="shared" si="88"/>
        <v>0.24155263892767384</v>
      </c>
      <c r="J439" s="20">
        <f t="shared" si="88"/>
        <v>0.10304384250209438</v>
      </c>
      <c r="K439" s="20">
        <f t="shared" si="88"/>
        <v>0.65540351857023171</v>
      </c>
      <c r="M439" s="81" t="s">
        <v>23</v>
      </c>
    </row>
    <row r="440" spans="1:14" x14ac:dyDescent="0.25">
      <c r="A440" s="61">
        <f t="shared" si="87"/>
        <v>430</v>
      </c>
      <c r="B440" s="7" t="s">
        <v>355</v>
      </c>
      <c r="C440" s="75"/>
      <c r="D440" s="12">
        <f>SUM(D432:D439)</f>
        <v>-8635.9900000000034</v>
      </c>
      <c r="E440" s="12">
        <f>SUM(E432:E439)</f>
        <v>-10561.480000000003</v>
      </c>
      <c r="F440" s="12">
        <f>SUM(F432:F439)</f>
        <v>648.56000000000006</v>
      </c>
      <c r="G440" s="12">
        <f>SUM(G432:G439)</f>
        <v>1276.93</v>
      </c>
      <c r="I440" s="20">
        <f t="shared" si="88"/>
        <v>1.2229611196863357</v>
      </c>
      <c r="J440" s="20">
        <f t="shared" si="88"/>
        <v>-7.5099670101516997E-2</v>
      </c>
      <c r="K440" s="20">
        <f t="shared" si="88"/>
        <v>-0.14786144958481884</v>
      </c>
    </row>
    <row r="441" spans="1:14" x14ac:dyDescent="0.25">
      <c r="A441" s="61">
        <f t="shared" si="87"/>
        <v>431</v>
      </c>
      <c r="B441" s="31"/>
      <c r="C441" s="75"/>
      <c r="D441" s="12"/>
      <c r="E441" s="12"/>
      <c r="F441" s="12"/>
      <c r="G441" s="12"/>
      <c r="I441" s="20"/>
      <c r="J441" s="20"/>
      <c r="K441" s="20"/>
      <c r="N441" s="85"/>
    </row>
    <row r="442" spans="1:14" x14ac:dyDescent="0.25">
      <c r="A442" s="61">
        <f t="shared" si="87"/>
        <v>432</v>
      </c>
      <c r="B442" s="28" t="s">
        <v>356</v>
      </c>
      <c r="C442" s="75"/>
      <c r="D442" s="12">
        <f>+D429+D440</f>
        <v>92667725.420000002</v>
      </c>
      <c r="E442" s="12">
        <f>+E429+E440</f>
        <v>85598243.239999995</v>
      </c>
      <c r="F442" s="12">
        <f>+F429+F440</f>
        <v>1565235.94</v>
      </c>
      <c r="G442" s="12">
        <f>+G429+G440</f>
        <v>5504246.2400000002</v>
      </c>
      <c r="I442" s="20">
        <f>IF($D442=0,0,+E442/$D442)</f>
        <v>0.92371149558318355</v>
      </c>
      <c r="J442" s="20">
        <f>IF($D442=0,0,+F442/$D442)</f>
        <v>1.6890842339183854E-2</v>
      </c>
      <c r="K442" s="20">
        <f>IF($D442=0,0,+G442/$D442)</f>
        <v>5.939766207763255E-2</v>
      </c>
      <c r="N442" s="86"/>
    </row>
    <row r="443" spans="1:14" x14ac:dyDescent="0.25">
      <c r="A443" s="61">
        <f t="shared" si="87"/>
        <v>433</v>
      </c>
      <c r="B443" s="28"/>
      <c r="C443" s="75"/>
      <c r="D443" s="12"/>
      <c r="E443" s="12"/>
      <c r="F443" s="12"/>
      <c r="G443" s="12"/>
      <c r="I443" s="20"/>
      <c r="J443" s="20"/>
      <c r="K443" s="20"/>
      <c r="N443" s="86"/>
    </row>
    <row r="444" spans="1:14" x14ac:dyDescent="0.25">
      <c r="A444" s="61">
        <f t="shared" si="87"/>
        <v>434</v>
      </c>
      <c r="B444" s="19" t="s">
        <v>357</v>
      </c>
      <c r="C444" s="75"/>
      <c r="D444" s="12"/>
      <c r="E444" s="12"/>
      <c r="F444" s="12"/>
      <c r="G444" s="12"/>
      <c r="I444" s="20"/>
      <c r="J444" s="20"/>
      <c r="K444" s="20"/>
      <c r="N444" s="86"/>
    </row>
    <row r="445" spans="1:14" x14ac:dyDescent="0.25">
      <c r="A445" s="61">
        <f t="shared" si="87"/>
        <v>435</v>
      </c>
      <c r="B445" s="19" t="s">
        <v>358</v>
      </c>
      <c r="C445" s="75" t="s">
        <v>207</v>
      </c>
      <c r="D445" s="12">
        <f>SUM(E445:G445)</f>
        <v>41041.82</v>
      </c>
      <c r="E445" s="12">
        <v>0</v>
      </c>
      <c r="F445" s="12">
        <v>0</v>
      </c>
      <c r="G445" s="12">
        <v>41041.82</v>
      </c>
      <c r="I445" s="20">
        <f t="shared" ref="I445:K460" si="90">IF($D445=0,0,+E445/$D445)</f>
        <v>0</v>
      </c>
      <c r="J445" s="20">
        <f t="shared" si="90"/>
        <v>0</v>
      </c>
      <c r="K445" s="20">
        <f t="shared" si="90"/>
        <v>1</v>
      </c>
      <c r="M445" s="81" t="s">
        <v>117</v>
      </c>
      <c r="N445" s="86"/>
    </row>
    <row r="446" spans="1:14" x14ac:dyDescent="0.25">
      <c r="A446" s="61">
        <f t="shared" si="87"/>
        <v>436</v>
      </c>
      <c r="B446" s="19" t="s">
        <v>358</v>
      </c>
      <c r="C446" s="75" t="s">
        <v>209</v>
      </c>
      <c r="D446" s="12">
        <f>SUM(E446:G446)</f>
        <v>107.27</v>
      </c>
      <c r="E446" s="12">
        <v>0</v>
      </c>
      <c r="F446" s="12">
        <v>0</v>
      </c>
      <c r="G446" s="12">
        <v>107.27</v>
      </c>
      <c r="I446" s="20">
        <f t="shared" si="90"/>
        <v>0</v>
      </c>
      <c r="J446" s="20">
        <f t="shared" si="90"/>
        <v>0</v>
      </c>
      <c r="K446" s="20">
        <f t="shared" si="90"/>
        <v>1</v>
      </c>
      <c r="M446" s="81" t="s">
        <v>117</v>
      </c>
      <c r="N446" s="86"/>
    </row>
    <row r="447" spans="1:14" x14ac:dyDescent="0.25">
      <c r="A447" s="61">
        <f t="shared" si="87"/>
        <v>437</v>
      </c>
      <c r="B447" s="19" t="s">
        <v>359</v>
      </c>
      <c r="C447" s="75" t="s">
        <v>25</v>
      </c>
      <c r="D447" s="12">
        <f t="shared" ref="D447:D460" si="91">SUM(E447:G447)</f>
        <v>66344.05</v>
      </c>
      <c r="E447" s="12">
        <v>66344.05</v>
      </c>
      <c r="F447" s="12">
        <v>0</v>
      </c>
      <c r="G447" s="12">
        <v>0</v>
      </c>
      <c r="I447" s="20">
        <f t="shared" si="90"/>
        <v>1</v>
      </c>
      <c r="J447" s="20">
        <f t="shared" si="90"/>
        <v>0</v>
      </c>
      <c r="K447" s="20">
        <f t="shared" si="90"/>
        <v>0</v>
      </c>
      <c r="M447" s="81" t="s">
        <v>23</v>
      </c>
      <c r="N447" s="86"/>
    </row>
    <row r="448" spans="1:14" x14ac:dyDescent="0.25">
      <c r="A448" s="61">
        <f t="shared" si="87"/>
        <v>438</v>
      </c>
      <c r="B448" s="19" t="s">
        <v>359</v>
      </c>
      <c r="C448" s="75" t="s">
        <v>70</v>
      </c>
      <c r="D448" s="12">
        <f t="shared" si="91"/>
        <v>3250.65</v>
      </c>
      <c r="E448" s="12">
        <v>3250.65</v>
      </c>
      <c r="F448" s="12">
        <v>0</v>
      </c>
      <c r="G448" s="12">
        <v>0</v>
      </c>
      <c r="I448" s="20">
        <f t="shared" si="90"/>
        <v>1</v>
      </c>
      <c r="J448" s="20">
        <f t="shared" si="90"/>
        <v>0</v>
      </c>
      <c r="K448" s="20">
        <f t="shared" si="90"/>
        <v>0</v>
      </c>
      <c r="M448" s="81" t="s">
        <v>23</v>
      </c>
      <c r="N448" s="86"/>
    </row>
    <row r="449" spans="1:14" x14ac:dyDescent="0.25">
      <c r="A449" s="61">
        <f t="shared" si="87"/>
        <v>439</v>
      </c>
      <c r="B449" s="19" t="s">
        <v>359</v>
      </c>
      <c r="C449" s="75" t="s">
        <v>176</v>
      </c>
      <c r="D449" s="12">
        <f t="shared" si="91"/>
        <v>49593.79</v>
      </c>
      <c r="E449" s="12">
        <v>32555.39</v>
      </c>
      <c r="F449" s="12">
        <v>17038.400000000001</v>
      </c>
      <c r="G449" s="12">
        <v>0</v>
      </c>
      <c r="I449" s="20">
        <f t="shared" si="90"/>
        <v>0.65644085680888675</v>
      </c>
      <c r="J449" s="20">
        <f t="shared" si="90"/>
        <v>0.34355914319111325</v>
      </c>
      <c r="K449" s="20">
        <f t="shared" si="90"/>
        <v>0</v>
      </c>
      <c r="M449" s="81" t="s">
        <v>23</v>
      </c>
      <c r="N449" s="86"/>
    </row>
    <row r="450" spans="1:14" x14ac:dyDescent="0.25">
      <c r="A450" s="61">
        <f t="shared" si="87"/>
        <v>440</v>
      </c>
      <c r="B450" s="19" t="s">
        <v>359</v>
      </c>
      <c r="C450" s="75" t="s">
        <v>177</v>
      </c>
      <c r="D450" s="12">
        <f t="shared" si="91"/>
        <v>7357.68</v>
      </c>
      <c r="E450" s="12">
        <v>4783.1000000000004</v>
      </c>
      <c r="F450" s="12">
        <v>2574.58</v>
      </c>
      <c r="G450" s="12">
        <v>0</v>
      </c>
      <c r="I450" s="20">
        <f t="shared" si="90"/>
        <v>0.65008263474356054</v>
      </c>
      <c r="J450" s="20">
        <f t="shared" si="90"/>
        <v>0.34991736525643952</v>
      </c>
      <c r="K450" s="20">
        <f t="shared" si="90"/>
        <v>0</v>
      </c>
      <c r="M450" s="81" t="s">
        <v>23</v>
      </c>
    </row>
    <row r="451" spans="1:14" x14ac:dyDescent="0.25">
      <c r="A451" s="61">
        <f t="shared" si="87"/>
        <v>441</v>
      </c>
      <c r="B451" s="19" t="s">
        <v>360</v>
      </c>
      <c r="C451" s="75" t="s">
        <v>179</v>
      </c>
      <c r="D451" s="12">
        <f>SUM(E451:G451)</f>
        <v>2506.4499999999998</v>
      </c>
      <c r="E451" s="12">
        <v>1131.32</v>
      </c>
      <c r="F451" s="12">
        <v>0</v>
      </c>
      <c r="G451" s="12">
        <v>1375.13</v>
      </c>
      <c r="I451" s="20">
        <f>IF($D451=0,0,+E451/$D451)</f>
        <v>0.45136348221588302</v>
      </c>
      <c r="J451" s="20">
        <f>IF($D451=0,0,+F451/$D451)</f>
        <v>0</v>
      </c>
      <c r="K451" s="20">
        <f>IF($D451=0,0,+G451/$D451)</f>
        <v>0.54863651778411704</v>
      </c>
      <c r="M451" s="81" t="s">
        <v>422</v>
      </c>
    </row>
    <row r="452" spans="1:14" x14ac:dyDescent="0.25">
      <c r="A452" s="61">
        <f t="shared" si="87"/>
        <v>442</v>
      </c>
      <c r="B452" s="19" t="s">
        <v>360</v>
      </c>
      <c r="C452" s="75" t="s">
        <v>180</v>
      </c>
      <c r="D452" s="12">
        <f t="shared" ref="D452:D454" si="92">SUM(E452:G452)</f>
        <v>8050.7199999999993</v>
      </c>
      <c r="E452" s="12">
        <v>1486.48</v>
      </c>
      <c r="F452" s="12">
        <v>0</v>
      </c>
      <c r="G452" s="12">
        <v>6564.24</v>
      </c>
      <c r="I452" s="20">
        <f t="shared" ref="I452:K454" si="93">IF($D452=0,0,+E452/$D452)</f>
        <v>0.18463938629091561</v>
      </c>
      <c r="J452" s="20">
        <f t="shared" si="93"/>
        <v>0</v>
      </c>
      <c r="K452" s="20">
        <f t="shared" si="93"/>
        <v>0.81536061370908441</v>
      </c>
      <c r="M452" s="81" t="s">
        <v>422</v>
      </c>
    </row>
    <row r="453" spans="1:14" x14ac:dyDescent="0.25">
      <c r="A453" s="61">
        <f t="shared" si="87"/>
        <v>443</v>
      </c>
      <c r="B453" s="19" t="s">
        <v>360</v>
      </c>
      <c r="C453" s="75" t="s">
        <v>181</v>
      </c>
      <c r="D453" s="12">
        <f t="shared" si="92"/>
        <v>402590.41000000003</v>
      </c>
      <c r="E453" s="12">
        <v>243966.79</v>
      </c>
      <c r="F453" s="12">
        <v>0</v>
      </c>
      <c r="G453" s="12">
        <v>158623.62</v>
      </c>
      <c r="I453" s="20">
        <f t="shared" si="93"/>
        <v>0.60599255208289737</v>
      </c>
      <c r="J453" s="20">
        <f t="shared" si="93"/>
        <v>0</v>
      </c>
      <c r="K453" s="20">
        <f t="shared" si="93"/>
        <v>0.39400744791710263</v>
      </c>
      <c r="M453" s="81" t="s">
        <v>422</v>
      </c>
    </row>
    <row r="454" spans="1:14" x14ac:dyDescent="0.25">
      <c r="A454" s="61">
        <f t="shared" si="87"/>
        <v>444</v>
      </c>
      <c r="B454" s="19" t="s">
        <v>360</v>
      </c>
      <c r="C454" s="75" t="s">
        <v>116</v>
      </c>
      <c r="D454" s="12">
        <f t="shared" si="92"/>
        <v>20.830000000000002</v>
      </c>
      <c r="E454" s="12">
        <v>0</v>
      </c>
      <c r="F454" s="12">
        <v>0</v>
      </c>
      <c r="G454" s="12">
        <v>20.830000000000002</v>
      </c>
      <c r="I454" s="20">
        <f t="shared" si="93"/>
        <v>0</v>
      </c>
      <c r="J454" s="20">
        <f t="shared" si="93"/>
        <v>0</v>
      </c>
      <c r="K454" s="20">
        <f t="shared" si="93"/>
        <v>1</v>
      </c>
      <c r="M454" s="81" t="s">
        <v>117</v>
      </c>
    </row>
    <row r="455" spans="1:14" x14ac:dyDescent="0.25">
      <c r="A455" s="61">
        <f t="shared" si="87"/>
        <v>445</v>
      </c>
      <c r="B455" s="19" t="s">
        <v>361</v>
      </c>
      <c r="C455" s="75" t="s">
        <v>183</v>
      </c>
      <c r="D455" s="12">
        <f>SUM(E455:G455)</f>
        <v>15541.88</v>
      </c>
      <c r="E455" s="12">
        <v>6375.82</v>
      </c>
      <c r="F455" s="12">
        <v>2682.82</v>
      </c>
      <c r="G455" s="12">
        <v>6483.24</v>
      </c>
      <c r="I455" s="20">
        <f>IF($D455=0,0,+E455/$D455)</f>
        <v>0.41023479784942363</v>
      </c>
      <c r="J455" s="20">
        <f>IF($D455=0,0,+F455/$D455)</f>
        <v>0.17261875654682704</v>
      </c>
      <c r="K455" s="20">
        <f>IF($D455=0,0,+G455/$D455)</f>
        <v>0.41714644560374936</v>
      </c>
      <c r="M455" s="81" t="s">
        <v>250</v>
      </c>
    </row>
    <row r="456" spans="1:14" x14ac:dyDescent="0.25">
      <c r="A456" s="61">
        <f t="shared" si="87"/>
        <v>446</v>
      </c>
      <c r="B456" s="19" t="s">
        <v>361</v>
      </c>
      <c r="C456" s="75" t="s">
        <v>185</v>
      </c>
      <c r="D456" s="12">
        <f t="shared" ref="D456:D459" si="94">SUM(E456:G456)</f>
        <v>228710.85</v>
      </c>
      <c r="E456" s="12">
        <v>165513.5</v>
      </c>
      <c r="F456" s="12">
        <v>63085.57</v>
      </c>
      <c r="G456" s="12">
        <v>111.78</v>
      </c>
      <c r="I456" s="20">
        <f t="shared" ref="I456:K459" si="95">IF($D456=0,0,+E456/$D456)</f>
        <v>0.72368014022946436</v>
      </c>
      <c r="J456" s="20">
        <f t="shared" si="95"/>
        <v>0.27583112038628688</v>
      </c>
      <c r="K456" s="20">
        <f t="shared" si="95"/>
        <v>4.8873938424871398E-4</v>
      </c>
      <c r="M456" s="81" t="s">
        <v>250</v>
      </c>
    </row>
    <row r="457" spans="1:14" x14ac:dyDescent="0.25">
      <c r="A457" s="61">
        <f t="shared" si="87"/>
        <v>447</v>
      </c>
      <c r="B457" s="19" t="s">
        <v>361</v>
      </c>
      <c r="C457" s="75" t="s">
        <v>186</v>
      </c>
      <c r="D457" s="12">
        <f t="shared" si="94"/>
        <v>4872601.62</v>
      </c>
      <c r="E457" s="12">
        <v>3077688.98</v>
      </c>
      <c r="F457" s="12">
        <v>568541.30000000005</v>
      </c>
      <c r="G457" s="12">
        <v>1226371.3400000001</v>
      </c>
      <c r="I457" s="20">
        <f t="shared" si="95"/>
        <v>0.63163156359168959</v>
      </c>
      <c r="J457" s="20">
        <f t="shared" si="95"/>
        <v>0.11668126071837574</v>
      </c>
      <c r="K457" s="20">
        <f t="shared" si="95"/>
        <v>0.25168717568993459</v>
      </c>
      <c r="M457" s="81" t="s">
        <v>250</v>
      </c>
    </row>
    <row r="458" spans="1:14" x14ac:dyDescent="0.25">
      <c r="A458" s="61">
        <f t="shared" si="87"/>
        <v>448</v>
      </c>
      <c r="B458" s="19" t="s">
        <v>361</v>
      </c>
      <c r="C458" s="75" t="s">
        <v>187</v>
      </c>
      <c r="D458" s="12">
        <f t="shared" si="94"/>
        <v>35222.94</v>
      </c>
      <c r="E458" s="12">
        <v>8509.14</v>
      </c>
      <c r="F458" s="12">
        <v>3627.69</v>
      </c>
      <c r="G458" s="12">
        <v>23086.11</v>
      </c>
      <c r="I458" s="20">
        <f t="shared" si="95"/>
        <v>0.24157949336426768</v>
      </c>
      <c r="J458" s="20">
        <f t="shared" si="95"/>
        <v>0.10299225447960902</v>
      </c>
      <c r="K458" s="20">
        <f t="shared" si="95"/>
        <v>0.65542825215612321</v>
      </c>
      <c r="M458" s="81" t="s">
        <v>250</v>
      </c>
    </row>
    <row r="459" spans="1:14" x14ac:dyDescent="0.25">
      <c r="A459" s="61">
        <f t="shared" si="87"/>
        <v>449</v>
      </c>
      <c r="B459" s="19" t="s">
        <v>362</v>
      </c>
      <c r="C459" s="75" t="s">
        <v>96</v>
      </c>
      <c r="D459" s="12">
        <f t="shared" si="94"/>
        <v>944.05000000000007</v>
      </c>
      <c r="E459" s="12">
        <v>944.05000000000007</v>
      </c>
      <c r="F459" s="12">
        <v>0</v>
      </c>
      <c r="G459" s="12">
        <v>0</v>
      </c>
      <c r="I459" s="20">
        <f t="shared" si="95"/>
        <v>1</v>
      </c>
      <c r="J459" s="20">
        <f t="shared" si="95"/>
        <v>0</v>
      </c>
      <c r="K459" s="20">
        <f t="shared" si="95"/>
        <v>0</v>
      </c>
      <c r="M459" s="81" t="s">
        <v>94</v>
      </c>
    </row>
    <row r="460" spans="1:14" x14ac:dyDescent="0.25">
      <c r="A460" s="61">
        <f t="shared" si="87"/>
        <v>450</v>
      </c>
      <c r="B460" s="19" t="s">
        <v>362</v>
      </c>
      <c r="C460" s="75" t="s">
        <v>189</v>
      </c>
      <c r="D460" s="12">
        <f t="shared" si="91"/>
        <v>687309.55</v>
      </c>
      <c r="E460" s="12">
        <v>687309.55</v>
      </c>
      <c r="F460" s="12">
        <v>0</v>
      </c>
      <c r="G460" s="12">
        <v>0</v>
      </c>
      <c r="I460" s="20">
        <f t="shared" si="90"/>
        <v>1</v>
      </c>
      <c r="J460" s="20">
        <f t="shared" si="90"/>
        <v>0</v>
      </c>
      <c r="K460" s="20">
        <f t="shared" si="90"/>
        <v>0</v>
      </c>
      <c r="M460" s="81" t="s">
        <v>94</v>
      </c>
    </row>
    <row r="461" spans="1:14" x14ac:dyDescent="0.25">
      <c r="A461" s="61">
        <f t="shared" ref="A461:A524" si="96">A460+1</f>
        <v>451</v>
      </c>
      <c r="B461" s="19" t="s">
        <v>363</v>
      </c>
      <c r="C461" s="75"/>
      <c r="D461" s="12">
        <f>SUM(D445:D460)</f>
        <v>6421194.5600000005</v>
      </c>
      <c r="E461" s="12">
        <f>SUM(E445:E460)</f>
        <v>4299858.82</v>
      </c>
      <c r="F461" s="12">
        <f>SUM(F445:F460)</f>
        <v>657550.36</v>
      </c>
      <c r="G461" s="12">
        <f>SUM(G445:G460)</f>
        <v>1463785.3800000001</v>
      </c>
      <c r="I461" s="20">
        <f t="shared" ref="I461:K461" si="97">IF($D461=0,0,+E461/$D461)</f>
        <v>0.66963534274220771</v>
      </c>
      <c r="J461" s="20">
        <f t="shared" si="97"/>
        <v>0.1024031204561414</v>
      </c>
      <c r="K461" s="20">
        <f t="shared" si="97"/>
        <v>0.22796153680165082</v>
      </c>
    </row>
    <row r="462" spans="1:14" x14ac:dyDescent="0.25">
      <c r="A462" s="61">
        <f t="shared" si="96"/>
        <v>452</v>
      </c>
      <c r="B462" s="19"/>
      <c r="C462" s="75"/>
      <c r="D462" s="12"/>
      <c r="E462" s="12"/>
      <c r="F462" s="12"/>
      <c r="G462" s="12"/>
      <c r="I462" s="20"/>
      <c r="J462" s="20"/>
      <c r="K462" s="20"/>
    </row>
    <row r="463" spans="1:14" x14ac:dyDescent="0.25">
      <c r="A463" s="61">
        <f t="shared" si="96"/>
        <v>453</v>
      </c>
      <c r="B463" s="24" t="s">
        <v>364</v>
      </c>
      <c r="C463" s="75"/>
      <c r="D463" s="12">
        <f>D461+D442</f>
        <v>99088919.980000004</v>
      </c>
      <c r="E463" s="12">
        <f>E461+E442</f>
        <v>89898102.060000002</v>
      </c>
      <c r="F463" s="12">
        <f>F461+F442</f>
        <v>2222786.2999999998</v>
      </c>
      <c r="G463" s="12">
        <f>G461+G442</f>
        <v>6968031.6200000001</v>
      </c>
      <c r="I463" s="20">
        <f>IF($D463=0,0,+E463/$D463)</f>
        <v>0.90724676460440712</v>
      </c>
      <c r="J463" s="20">
        <f>IF($D463=0,0,+F463/$D463)</f>
        <v>2.2432238644327182E-2</v>
      </c>
      <c r="K463" s="20">
        <f>IF($D463=0,0,+G463/$D463)</f>
        <v>7.032099675126563E-2</v>
      </c>
    </row>
    <row r="464" spans="1:14" x14ac:dyDescent="0.25">
      <c r="A464" s="61">
        <f t="shared" si="96"/>
        <v>454</v>
      </c>
      <c r="B464" s="48"/>
      <c r="C464" s="75"/>
      <c r="D464" s="12"/>
      <c r="E464" s="12"/>
      <c r="F464" s="12"/>
      <c r="G464" s="12"/>
      <c r="I464" s="20"/>
      <c r="J464" s="20"/>
      <c r="K464" s="20"/>
    </row>
    <row r="465" spans="1:13" x14ac:dyDescent="0.25">
      <c r="A465" s="61">
        <f t="shared" si="96"/>
        <v>455</v>
      </c>
      <c r="B465" s="48" t="s">
        <v>417</v>
      </c>
      <c r="C465" s="75"/>
      <c r="D465" s="12"/>
      <c r="E465" s="12"/>
      <c r="F465" s="12"/>
      <c r="G465" s="12"/>
      <c r="I465" s="20"/>
      <c r="J465" s="20"/>
      <c r="K465" s="20"/>
    </row>
    <row r="466" spans="1:13" x14ac:dyDescent="0.25">
      <c r="A466" s="61">
        <f t="shared" si="96"/>
        <v>456</v>
      </c>
      <c r="B466" s="19" t="s">
        <v>365</v>
      </c>
      <c r="C466" s="75" t="s">
        <v>25</v>
      </c>
      <c r="D466" s="12">
        <f t="shared" ref="D466:D471" si="98">SUM(E466:G466)</f>
        <v>37972.33</v>
      </c>
      <c r="E466" s="12">
        <v>37972.33</v>
      </c>
      <c r="F466" s="12">
        <v>0</v>
      </c>
      <c r="G466" s="12">
        <v>0</v>
      </c>
      <c r="I466" s="20">
        <f t="shared" ref="I466:I471" si="99">IF($D466=0,0,+E466/$D466)</f>
        <v>1</v>
      </c>
      <c r="J466" s="20">
        <f t="shared" ref="J466:J471" si="100">IF($D466=0,0,+F466/$D466)</f>
        <v>0</v>
      </c>
      <c r="K466" s="20">
        <f t="shared" ref="K466:K471" si="101">IF($D466=0,0,+G466/$D466)</f>
        <v>0</v>
      </c>
      <c r="M466" s="81" t="s">
        <v>23</v>
      </c>
    </row>
    <row r="467" spans="1:13" x14ac:dyDescent="0.25">
      <c r="A467" s="61">
        <f t="shared" si="96"/>
        <v>457</v>
      </c>
      <c r="B467" s="19" t="s">
        <v>365</v>
      </c>
      <c r="C467" s="75" t="s">
        <v>70</v>
      </c>
      <c r="D467" s="12">
        <f t="shared" si="98"/>
        <v>18928.3</v>
      </c>
      <c r="E467" s="12">
        <v>18928.3</v>
      </c>
      <c r="F467" s="12">
        <v>0</v>
      </c>
      <c r="G467" s="12">
        <v>0</v>
      </c>
      <c r="I467" s="20">
        <f t="shared" si="99"/>
        <v>1</v>
      </c>
      <c r="J467" s="20">
        <f t="shared" si="100"/>
        <v>0</v>
      </c>
      <c r="K467" s="20">
        <f t="shared" si="101"/>
        <v>0</v>
      </c>
      <c r="M467" s="81" t="s">
        <v>23</v>
      </c>
    </row>
    <row r="468" spans="1:13" x14ac:dyDescent="0.25">
      <c r="A468" s="61">
        <f t="shared" si="96"/>
        <v>458</v>
      </c>
      <c r="B468" s="19" t="s">
        <v>365</v>
      </c>
      <c r="C468" s="75" t="s">
        <v>177</v>
      </c>
      <c r="D468" s="12">
        <f t="shared" si="98"/>
        <v>51660.460000000006</v>
      </c>
      <c r="E468" s="12">
        <v>33583.730000000003</v>
      </c>
      <c r="F468" s="12">
        <v>18076.73</v>
      </c>
      <c r="G468" s="12">
        <v>0</v>
      </c>
      <c r="I468" s="20">
        <f t="shared" si="99"/>
        <v>0.65008577159398118</v>
      </c>
      <c r="J468" s="20">
        <f t="shared" si="100"/>
        <v>0.34991422840601877</v>
      </c>
      <c r="K468" s="20">
        <f t="shared" si="101"/>
        <v>0</v>
      </c>
      <c r="M468" s="81" t="s">
        <v>23</v>
      </c>
    </row>
    <row r="469" spans="1:13" x14ac:dyDescent="0.25">
      <c r="A469" s="61">
        <f t="shared" si="96"/>
        <v>459</v>
      </c>
      <c r="B469" s="19" t="s">
        <v>365</v>
      </c>
      <c r="C469" s="75" t="s">
        <v>183</v>
      </c>
      <c r="D469" s="12">
        <f t="shared" si="98"/>
        <v>10.32</v>
      </c>
      <c r="E469" s="12">
        <v>4.24</v>
      </c>
      <c r="F469" s="12">
        <v>1.78</v>
      </c>
      <c r="G469" s="12">
        <v>4.3</v>
      </c>
      <c r="I469" s="20">
        <f t="shared" si="99"/>
        <v>0.41085271317829458</v>
      </c>
      <c r="J469" s="20">
        <f t="shared" si="100"/>
        <v>0.17248062015503876</v>
      </c>
      <c r="K469" s="20">
        <f t="shared" si="101"/>
        <v>0.41666666666666663</v>
      </c>
      <c r="M469" s="81" t="s">
        <v>184</v>
      </c>
    </row>
    <row r="470" spans="1:13" x14ac:dyDescent="0.25">
      <c r="A470" s="61">
        <f t="shared" si="96"/>
        <v>460</v>
      </c>
      <c r="B470" s="19" t="s">
        <v>365</v>
      </c>
      <c r="C470" s="75" t="s">
        <v>185</v>
      </c>
      <c r="D470" s="12">
        <f t="shared" ref="D470" si="102">SUM(E470:G470)</f>
        <v>151.78</v>
      </c>
      <c r="E470" s="12">
        <v>109.88</v>
      </c>
      <c r="F470" s="12">
        <v>41.87</v>
      </c>
      <c r="G470" s="12">
        <v>0.03</v>
      </c>
      <c r="I470" s="20">
        <f t="shared" ref="I470" si="103">IF($D470=0,0,+E470/$D470)</f>
        <v>0.72394254842535244</v>
      </c>
      <c r="J470" s="20">
        <f t="shared" ref="J470" si="104">IF($D470=0,0,+F470/$D470)</f>
        <v>0.27585979707471336</v>
      </c>
      <c r="K470" s="20">
        <f t="shared" ref="K470" si="105">IF($D470=0,0,+G470/$D470)</f>
        <v>1.9765449993411514E-4</v>
      </c>
      <c r="M470" s="81" t="s">
        <v>184</v>
      </c>
    </row>
    <row r="471" spans="1:13" x14ac:dyDescent="0.25">
      <c r="A471" s="61">
        <f t="shared" si="96"/>
        <v>461</v>
      </c>
      <c r="B471" s="19" t="s">
        <v>365</v>
      </c>
      <c r="C471" s="75" t="s">
        <v>186</v>
      </c>
      <c r="D471" s="12">
        <f t="shared" si="98"/>
        <v>3234.26</v>
      </c>
      <c r="E471" s="12">
        <v>2042.8400000000001</v>
      </c>
      <c r="F471" s="12">
        <v>377.38</v>
      </c>
      <c r="G471" s="12">
        <v>814.04</v>
      </c>
      <c r="I471" s="20">
        <f t="shared" si="99"/>
        <v>0.63162516309758643</v>
      </c>
      <c r="J471" s="20">
        <f t="shared" si="100"/>
        <v>0.11668202309028958</v>
      </c>
      <c r="K471" s="20">
        <f t="shared" si="101"/>
        <v>0.25169281381212394</v>
      </c>
      <c r="M471" s="81" t="s">
        <v>184</v>
      </c>
    </row>
    <row r="472" spans="1:13" x14ac:dyDescent="0.25">
      <c r="A472" s="61">
        <f t="shared" si="96"/>
        <v>462</v>
      </c>
      <c r="B472" s="19" t="s">
        <v>365</v>
      </c>
      <c r="C472" s="75" t="s">
        <v>187</v>
      </c>
      <c r="D472" s="12">
        <f>SUM(E472:G472)</f>
        <v>23.37</v>
      </c>
      <c r="E472" s="12">
        <v>5.64</v>
      </c>
      <c r="F472" s="12">
        <v>2.41</v>
      </c>
      <c r="G472" s="12">
        <v>15.32</v>
      </c>
      <c r="I472" s="20">
        <f t="shared" ref="I472:K482" si="106">IF($D472=0,0,+E472/$D472)</f>
        <v>0.24133504492939664</v>
      </c>
      <c r="J472" s="20">
        <f t="shared" si="106"/>
        <v>0.10312366281557553</v>
      </c>
      <c r="K472" s="20">
        <f t="shared" si="106"/>
        <v>0.65554129225502777</v>
      </c>
      <c r="M472" s="81" t="s">
        <v>184</v>
      </c>
    </row>
    <row r="473" spans="1:13" x14ac:dyDescent="0.25">
      <c r="A473" s="61">
        <f t="shared" si="96"/>
        <v>463</v>
      </c>
      <c r="B473" s="19"/>
      <c r="C473" s="75"/>
      <c r="D473" s="12">
        <f>SUM(D466:D472)</f>
        <v>111980.82</v>
      </c>
      <c r="E473" s="12">
        <f t="shared" ref="E473:G473" si="107">SUM(E466:E472)</f>
        <v>92646.960000000021</v>
      </c>
      <c r="F473" s="12">
        <f t="shared" si="107"/>
        <v>18500.169999999998</v>
      </c>
      <c r="G473" s="12">
        <f t="shared" si="107"/>
        <v>833.69</v>
      </c>
      <c r="I473" s="20">
        <f t="shared" ref="I473" si="108">IF($D473=0,0,+E473/$D473)</f>
        <v>0.82734668311948434</v>
      </c>
      <c r="J473" s="20">
        <f t="shared" ref="J473" si="109">IF($D473=0,0,+F473/$D473)</f>
        <v>0.16520838122099835</v>
      </c>
      <c r="K473" s="20">
        <f t="shared" ref="K473" si="110">IF($D473=0,0,+G473/$D473)</f>
        <v>7.4449356595174066E-3</v>
      </c>
    </row>
    <row r="474" spans="1:13" x14ac:dyDescent="0.25">
      <c r="A474" s="61">
        <f t="shared" si="96"/>
        <v>464</v>
      </c>
      <c r="B474" s="19"/>
      <c r="C474" s="75"/>
      <c r="D474" s="12"/>
      <c r="E474" s="12"/>
      <c r="F474" s="12"/>
      <c r="G474" s="12"/>
      <c r="I474" s="20"/>
      <c r="J474" s="20"/>
      <c r="K474" s="20"/>
    </row>
    <row r="475" spans="1:13" x14ac:dyDescent="0.25">
      <c r="A475" s="61">
        <f t="shared" si="96"/>
        <v>465</v>
      </c>
      <c r="B475" s="19" t="s">
        <v>415</v>
      </c>
      <c r="C475" s="75" t="s">
        <v>25</v>
      </c>
      <c r="D475" s="12">
        <f>SUM(E475:G475)</f>
        <v>790344</v>
      </c>
      <c r="E475" s="12">
        <v>790344</v>
      </c>
      <c r="F475" s="12">
        <v>0</v>
      </c>
      <c r="G475" s="12">
        <v>0</v>
      </c>
      <c r="I475" s="20">
        <f t="shared" ref="I475:I480" si="111">IF($D475=0,0,+E475/$D475)</f>
        <v>1</v>
      </c>
      <c r="J475" s="20">
        <f t="shared" ref="J475:J480" si="112">IF($D475=0,0,+F475/$D475)</f>
        <v>0</v>
      </c>
      <c r="K475" s="20">
        <f t="shared" ref="K475:K480" si="113">IF($D475=0,0,+G475/$D475)</f>
        <v>0</v>
      </c>
      <c r="M475" s="81" t="s">
        <v>23</v>
      </c>
    </row>
    <row r="476" spans="1:13" x14ac:dyDescent="0.25">
      <c r="A476" s="61">
        <f t="shared" si="96"/>
        <v>466</v>
      </c>
      <c r="B476" s="19" t="s">
        <v>415</v>
      </c>
      <c r="C476" s="75" t="s">
        <v>183</v>
      </c>
      <c r="D476" s="12">
        <f>SUM(E476:G476)</f>
        <v>6624.67</v>
      </c>
      <c r="E476" s="12">
        <v>2717.67</v>
      </c>
      <c r="F476" s="12">
        <v>1143.54</v>
      </c>
      <c r="G476" s="12">
        <v>2763.46</v>
      </c>
      <c r="I476" s="20">
        <f t="shared" si="111"/>
        <v>0.4102347739585519</v>
      </c>
      <c r="J476" s="20">
        <f t="shared" si="112"/>
        <v>0.17261840967172704</v>
      </c>
      <c r="K476" s="20">
        <f t="shared" si="113"/>
        <v>0.41714681636972106</v>
      </c>
      <c r="M476" s="81" t="s">
        <v>184</v>
      </c>
    </row>
    <row r="477" spans="1:13" x14ac:dyDescent="0.25">
      <c r="A477" s="61">
        <f t="shared" si="96"/>
        <v>467</v>
      </c>
      <c r="B477" s="19" t="s">
        <v>415</v>
      </c>
      <c r="C477" s="75" t="s">
        <v>185</v>
      </c>
      <c r="D477" s="12">
        <f>SUM(E477:G477)</f>
        <v>97487.41</v>
      </c>
      <c r="E477" s="12">
        <v>70549.710000000006</v>
      </c>
      <c r="F477" s="12">
        <v>26890.06</v>
      </c>
      <c r="G477" s="12">
        <v>47.64</v>
      </c>
      <c r="I477" s="20">
        <f t="shared" si="111"/>
        <v>0.72368021675824601</v>
      </c>
      <c r="J477" s="20">
        <f t="shared" si="112"/>
        <v>0.2758311047549627</v>
      </c>
      <c r="K477" s="20">
        <f t="shared" si="113"/>
        <v>4.8867848679126874E-4</v>
      </c>
      <c r="M477" s="81" t="s">
        <v>184</v>
      </c>
    </row>
    <row r="478" spans="1:13" x14ac:dyDescent="0.25">
      <c r="A478" s="61">
        <f t="shared" si="96"/>
        <v>468</v>
      </c>
      <c r="B478" s="19" t="s">
        <v>415</v>
      </c>
      <c r="C478" s="75" t="s">
        <v>186</v>
      </c>
      <c r="D478" s="12">
        <f>SUM(E478:G478)</f>
        <v>2076933.97</v>
      </c>
      <c r="E478" s="12">
        <v>1311857.02</v>
      </c>
      <c r="F478" s="12">
        <v>242339.28</v>
      </c>
      <c r="G478" s="12">
        <v>522737.67</v>
      </c>
      <c r="I478" s="20">
        <f t="shared" si="111"/>
        <v>0.63163154869097737</v>
      </c>
      <c r="J478" s="20">
        <f t="shared" si="112"/>
        <v>0.1166812635839357</v>
      </c>
      <c r="K478" s="20">
        <f t="shared" si="113"/>
        <v>0.25168718772508691</v>
      </c>
      <c r="M478" s="81" t="s">
        <v>184</v>
      </c>
    </row>
    <row r="479" spans="1:13" x14ac:dyDescent="0.25">
      <c r="A479" s="61">
        <f t="shared" si="96"/>
        <v>469</v>
      </c>
      <c r="B479" s="19" t="s">
        <v>415</v>
      </c>
      <c r="C479" s="75" t="s">
        <v>187</v>
      </c>
      <c r="D479" s="12">
        <f>SUM(E479:G479)</f>
        <v>15013.7</v>
      </c>
      <c r="E479" s="12">
        <v>3627.01</v>
      </c>
      <c r="F479" s="12">
        <v>1546.29</v>
      </c>
      <c r="G479" s="12">
        <v>9840.4</v>
      </c>
      <c r="I479" s="20">
        <f t="shared" si="111"/>
        <v>0.241580023578465</v>
      </c>
      <c r="J479" s="20">
        <f t="shared" si="112"/>
        <v>0.10299193403358266</v>
      </c>
      <c r="K479" s="20">
        <f t="shared" si="113"/>
        <v>0.65542804238795227</v>
      </c>
      <c r="M479" s="81" t="s">
        <v>184</v>
      </c>
    </row>
    <row r="480" spans="1:13" x14ac:dyDescent="0.25">
      <c r="A480" s="61">
        <f t="shared" si="96"/>
        <v>470</v>
      </c>
      <c r="B480" s="19"/>
      <c r="C480" s="75"/>
      <c r="D480" s="12">
        <f>SUM(D475:D479)</f>
        <v>2986403.75</v>
      </c>
      <c r="E480" s="12">
        <f t="shared" ref="E480:G480" si="114">SUM(E475:E479)</f>
        <v>2179095.4099999997</v>
      </c>
      <c r="F480" s="12">
        <f t="shared" si="114"/>
        <v>271919.17</v>
      </c>
      <c r="G480" s="12">
        <f t="shared" si="114"/>
        <v>535389.17000000004</v>
      </c>
      <c r="I480" s="20">
        <f t="shared" si="111"/>
        <v>0.72967207129980316</v>
      </c>
      <c r="J480" s="20">
        <f t="shared" si="112"/>
        <v>9.1052380308590211E-2</v>
      </c>
      <c r="K480" s="20">
        <f t="shared" si="113"/>
        <v>0.17927554839160648</v>
      </c>
    </row>
    <row r="481" spans="1:14" x14ac:dyDescent="0.25">
      <c r="A481" s="61">
        <f t="shared" si="96"/>
        <v>471</v>
      </c>
      <c r="B481" s="19"/>
      <c r="C481" s="75"/>
      <c r="D481" s="12"/>
      <c r="E481" s="12"/>
      <c r="F481" s="12"/>
      <c r="G481" s="12"/>
      <c r="I481" s="20"/>
      <c r="J481" s="20"/>
      <c r="K481" s="20"/>
    </row>
    <row r="482" spans="1:14" x14ac:dyDescent="0.25">
      <c r="A482" s="61">
        <f t="shared" si="96"/>
        <v>472</v>
      </c>
      <c r="B482" s="48" t="s">
        <v>418</v>
      </c>
      <c r="C482" s="75"/>
      <c r="D482" s="12">
        <f>D480+D473</f>
        <v>3098384.57</v>
      </c>
      <c r="E482" s="12">
        <f t="shared" ref="E482:G482" si="115">E480+E473</f>
        <v>2271742.3699999996</v>
      </c>
      <c r="F482" s="12">
        <f t="shared" si="115"/>
        <v>290419.33999999997</v>
      </c>
      <c r="G482" s="12">
        <f t="shared" si="115"/>
        <v>536222.86</v>
      </c>
      <c r="I482" s="20">
        <f>IF($D482=0,0,+E482/$D482)</f>
        <v>0.73320219574938039</v>
      </c>
      <c r="J482" s="20">
        <f t="shared" si="106"/>
        <v>9.3732502676386609E-2</v>
      </c>
      <c r="K482" s="20">
        <f t="shared" si="106"/>
        <v>0.17306530157423292</v>
      </c>
    </row>
    <row r="483" spans="1:14" x14ac:dyDescent="0.25">
      <c r="A483" s="61">
        <f t="shared" si="96"/>
        <v>473</v>
      </c>
      <c r="B483" s="19"/>
      <c r="C483" s="75"/>
      <c r="D483" s="12"/>
      <c r="E483" s="12"/>
      <c r="F483" s="12"/>
      <c r="G483" s="12"/>
      <c r="I483" s="20"/>
      <c r="J483" s="20"/>
      <c r="K483" s="20"/>
    </row>
    <row r="484" spans="1:14" x14ac:dyDescent="0.25">
      <c r="A484" s="61">
        <f t="shared" si="96"/>
        <v>474</v>
      </c>
      <c r="B484" s="48" t="s">
        <v>416</v>
      </c>
      <c r="C484" s="75"/>
      <c r="D484" s="12">
        <f>D463+D482</f>
        <v>102187304.55</v>
      </c>
      <c r="E484" s="12">
        <f>E463+E482</f>
        <v>92169844.430000007</v>
      </c>
      <c r="F484" s="12">
        <f>F463+F482</f>
        <v>2513205.6399999997</v>
      </c>
      <c r="G484" s="12">
        <f>G463+G482</f>
        <v>7504254.4800000004</v>
      </c>
      <c r="I484" s="20">
        <f>IF($D484=0,0,+E484/$D484)</f>
        <v>0.90196962172440442</v>
      </c>
      <c r="J484" s="20">
        <f>IF($D484=0,0,+F484/$D484)</f>
        <v>2.459410834904931E-2</v>
      </c>
      <c r="K484" s="20">
        <f>IF($D484=0,0,+G484/$D484)</f>
        <v>7.343626992654638E-2</v>
      </c>
    </row>
    <row r="485" spans="1:14" x14ac:dyDescent="0.25">
      <c r="A485" s="61">
        <f t="shared" si="96"/>
        <v>475</v>
      </c>
      <c r="B485" s="19"/>
      <c r="C485" s="75"/>
      <c r="D485" s="12"/>
      <c r="E485" s="12"/>
      <c r="F485" s="12"/>
      <c r="G485" s="12"/>
      <c r="I485" s="20"/>
      <c r="J485" s="20"/>
      <c r="K485" s="20"/>
    </row>
    <row r="486" spans="1:14" x14ac:dyDescent="0.25">
      <c r="A486" s="61">
        <f t="shared" si="96"/>
        <v>476</v>
      </c>
      <c r="B486" s="42" t="s">
        <v>419</v>
      </c>
      <c r="C486" s="75"/>
      <c r="D486" s="12"/>
      <c r="E486" s="12"/>
      <c r="F486" s="12"/>
      <c r="G486" s="12"/>
      <c r="I486" s="20"/>
      <c r="J486" s="20"/>
      <c r="K486" s="20"/>
    </row>
    <row r="487" spans="1:14" x14ac:dyDescent="0.25">
      <c r="A487" s="61">
        <f t="shared" si="96"/>
        <v>477</v>
      </c>
      <c r="B487" s="50"/>
      <c r="C487" s="75"/>
      <c r="D487" s="49"/>
      <c r="E487" s="12"/>
      <c r="F487" s="12"/>
      <c r="G487" s="12"/>
      <c r="I487" s="20"/>
      <c r="J487" s="20"/>
      <c r="K487" s="20"/>
    </row>
    <row r="488" spans="1:14" x14ac:dyDescent="0.25">
      <c r="A488" s="61">
        <f t="shared" si="96"/>
        <v>478</v>
      </c>
      <c r="B488" s="51" t="s">
        <v>366</v>
      </c>
      <c r="C488" s="75"/>
      <c r="D488" s="49"/>
      <c r="E488" s="12"/>
      <c r="F488" s="12"/>
      <c r="G488" s="12"/>
      <c r="I488" s="20"/>
      <c r="J488" s="20"/>
      <c r="K488" s="20"/>
    </row>
    <row r="489" spans="1:14" x14ac:dyDescent="0.25">
      <c r="A489" s="61">
        <f t="shared" si="96"/>
        <v>479</v>
      </c>
      <c r="B489" s="50" t="s">
        <v>367</v>
      </c>
      <c r="C489" s="75"/>
      <c r="D489" s="49"/>
      <c r="E489" s="12"/>
      <c r="F489" s="12"/>
      <c r="G489" s="12"/>
      <c r="I489" s="20"/>
      <c r="J489" s="20"/>
      <c r="K489" s="20"/>
    </row>
    <row r="490" spans="1:14" x14ac:dyDescent="0.25">
      <c r="A490" s="61">
        <f t="shared" si="96"/>
        <v>480</v>
      </c>
      <c r="B490" s="52" t="s">
        <v>368</v>
      </c>
      <c r="C490" s="75" t="s">
        <v>25</v>
      </c>
      <c r="D490" s="12">
        <f t="shared" ref="D490:D508" si="116">SUM(E490:G490)</f>
        <v>-7637.16</v>
      </c>
      <c r="E490" s="12">
        <v>-7637.16</v>
      </c>
      <c r="F490" s="12">
        <v>0</v>
      </c>
      <c r="G490" s="12">
        <v>0</v>
      </c>
      <c r="I490" s="20">
        <f t="shared" ref="I490:K509" si="117">IF($D490=0,0,+E490/$D490)</f>
        <v>1</v>
      </c>
      <c r="J490" s="20">
        <f t="shared" si="117"/>
        <v>0</v>
      </c>
      <c r="K490" s="20">
        <f t="shared" si="117"/>
        <v>0</v>
      </c>
      <c r="M490" s="81" t="s">
        <v>23</v>
      </c>
    </row>
    <row r="491" spans="1:14" x14ac:dyDescent="0.25">
      <c r="A491" s="61">
        <f t="shared" si="96"/>
        <v>481</v>
      </c>
      <c r="B491" s="52"/>
      <c r="C491" s="75" t="s">
        <v>93</v>
      </c>
      <c r="D491" s="12">
        <f t="shared" si="116"/>
        <v>5454090.8799999999</v>
      </c>
      <c r="E491" s="12">
        <v>5454090.8799999999</v>
      </c>
      <c r="F491" s="12">
        <v>0</v>
      </c>
      <c r="G491" s="12">
        <v>0</v>
      </c>
      <c r="I491" s="20">
        <f t="shared" si="117"/>
        <v>1</v>
      </c>
      <c r="J491" s="20">
        <f t="shared" si="117"/>
        <v>0</v>
      </c>
      <c r="K491" s="20">
        <f t="shared" si="117"/>
        <v>0</v>
      </c>
      <c r="M491" s="81" t="s">
        <v>94</v>
      </c>
    </row>
    <row r="492" spans="1:14" x14ac:dyDescent="0.25">
      <c r="A492" s="61">
        <f t="shared" si="96"/>
        <v>482</v>
      </c>
      <c r="B492" s="52" t="s">
        <v>369</v>
      </c>
      <c r="C492" s="75" t="s">
        <v>370</v>
      </c>
      <c r="D492" s="12">
        <f t="shared" si="116"/>
        <v>1878974.82</v>
      </c>
      <c r="E492" s="12">
        <v>1878974.82</v>
      </c>
      <c r="F492" s="12">
        <v>0</v>
      </c>
      <c r="G492" s="12">
        <v>0</v>
      </c>
      <c r="I492" s="20">
        <f t="shared" si="117"/>
        <v>1</v>
      </c>
      <c r="J492" s="20">
        <f t="shared" si="117"/>
        <v>0</v>
      </c>
      <c r="K492" s="20">
        <f t="shared" si="117"/>
        <v>0</v>
      </c>
      <c r="M492" s="81" t="s">
        <v>23</v>
      </c>
    </row>
    <row r="493" spans="1:14" x14ac:dyDescent="0.25">
      <c r="A493" s="61">
        <f t="shared" si="96"/>
        <v>483</v>
      </c>
      <c r="B493" s="52"/>
      <c r="C493" s="75" t="s">
        <v>93</v>
      </c>
      <c r="D493" s="12">
        <f t="shared" si="116"/>
        <v>330254.23</v>
      </c>
      <c r="E493" s="12">
        <v>330254.23</v>
      </c>
      <c r="F493" s="12">
        <v>0</v>
      </c>
      <c r="G493" s="12">
        <v>0</v>
      </c>
      <c r="I493" s="20">
        <f t="shared" si="117"/>
        <v>1</v>
      </c>
      <c r="J493" s="20">
        <f t="shared" si="117"/>
        <v>0</v>
      </c>
      <c r="K493" s="20">
        <f t="shared" si="117"/>
        <v>0</v>
      </c>
      <c r="M493" s="81" t="s">
        <v>94</v>
      </c>
    </row>
    <row r="494" spans="1:14" x14ac:dyDescent="0.25">
      <c r="A494" s="61">
        <f t="shared" si="96"/>
        <v>484</v>
      </c>
      <c r="B494" s="52"/>
      <c r="C494" s="75" t="s">
        <v>25</v>
      </c>
      <c r="D494" s="12">
        <f t="shared" si="116"/>
        <v>8247.7900000000009</v>
      </c>
      <c r="E494" s="12">
        <v>8247.7900000000009</v>
      </c>
      <c r="F494" s="12">
        <v>0</v>
      </c>
      <c r="G494" s="12">
        <v>0</v>
      </c>
      <c r="I494" s="20">
        <f t="shared" si="117"/>
        <v>1</v>
      </c>
      <c r="J494" s="20">
        <f t="shared" si="117"/>
        <v>0</v>
      </c>
      <c r="K494" s="20">
        <f t="shared" si="117"/>
        <v>0</v>
      </c>
      <c r="M494" s="81" t="s">
        <v>23</v>
      </c>
    </row>
    <row r="495" spans="1:14" x14ac:dyDescent="0.25">
      <c r="A495" s="61">
        <f t="shared" si="96"/>
        <v>485</v>
      </c>
      <c r="B495" s="52"/>
      <c r="C495" s="75" t="s">
        <v>183</v>
      </c>
      <c r="D495" s="12">
        <f t="shared" si="116"/>
        <v>459.96000000000004</v>
      </c>
      <c r="E495" s="12">
        <v>188.70000000000002</v>
      </c>
      <c r="F495" s="12">
        <v>79.400000000000006</v>
      </c>
      <c r="G495" s="12">
        <v>191.86</v>
      </c>
      <c r="I495" s="20">
        <f t="shared" si="117"/>
        <v>0.41025306548395513</v>
      </c>
      <c r="J495" s="20">
        <f t="shared" si="117"/>
        <v>0.17262370640925298</v>
      </c>
      <c r="K495" s="20">
        <f t="shared" si="117"/>
        <v>0.41712322810679187</v>
      </c>
      <c r="M495" s="81" t="s">
        <v>184</v>
      </c>
    </row>
    <row r="496" spans="1:14" x14ac:dyDescent="0.25">
      <c r="A496" s="61">
        <f t="shared" si="96"/>
        <v>486</v>
      </c>
      <c r="B496" s="52"/>
      <c r="C496" s="75" t="s">
        <v>185</v>
      </c>
      <c r="D496" s="12">
        <f t="shared" si="116"/>
        <v>6768.7</v>
      </c>
      <c r="E496" s="12">
        <v>4898.38</v>
      </c>
      <c r="F496" s="12">
        <v>1867.02</v>
      </c>
      <c r="G496" s="12">
        <v>3.3000000000000003</v>
      </c>
      <c r="I496" s="20">
        <f t="shared" si="117"/>
        <v>0.72368106135594723</v>
      </c>
      <c r="J496" s="20">
        <f t="shared" si="117"/>
        <v>0.27583140041662357</v>
      </c>
      <c r="K496" s="20">
        <f t="shared" si="117"/>
        <v>4.8753822742919622E-4</v>
      </c>
      <c r="M496" s="81" t="s">
        <v>184</v>
      </c>
      <c r="N496" s="85"/>
    </row>
    <row r="497" spans="1:14" x14ac:dyDescent="0.25">
      <c r="A497" s="61">
        <f t="shared" si="96"/>
        <v>487</v>
      </c>
      <c r="B497" s="52"/>
      <c r="C497" s="75" t="s">
        <v>186</v>
      </c>
      <c r="D497" s="12">
        <f t="shared" si="116"/>
        <v>144204.59</v>
      </c>
      <c r="E497" s="12">
        <v>91084.13</v>
      </c>
      <c r="F497" s="12">
        <v>16825.98</v>
      </c>
      <c r="G497" s="12">
        <v>36294.480000000003</v>
      </c>
      <c r="I497" s="20">
        <f t="shared" si="117"/>
        <v>0.63163128163950955</v>
      </c>
      <c r="J497" s="20">
        <f t="shared" si="117"/>
        <v>0.11668130674619996</v>
      </c>
      <c r="K497" s="20">
        <f t="shared" si="117"/>
        <v>0.25168741161429053</v>
      </c>
      <c r="M497" s="81" t="s">
        <v>184</v>
      </c>
      <c r="N497" s="86"/>
    </row>
    <row r="498" spans="1:14" x14ac:dyDescent="0.25">
      <c r="A498" s="61">
        <f t="shared" si="96"/>
        <v>488</v>
      </c>
      <c r="B498" s="52"/>
      <c r="C498" s="75" t="s">
        <v>187</v>
      </c>
      <c r="D498" s="12">
        <f t="shared" si="116"/>
        <v>1042.4100000000001</v>
      </c>
      <c r="E498" s="12">
        <v>251.82</v>
      </c>
      <c r="F498" s="12">
        <v>107.36</v>
      </c>
      <c r="G498" s="12">
        <v>683.23</v>
      </c>
      <c r="I498" s="20">
        <f t="shared" si="117"/>
        <v>0.24157481221400406</v>
      </c>
      <c r="J498" s="20">
        <f t="shared" si="117"/>
        <v>0.10299210483399046</v>
      </c>
      <c r="K498" s="20">
        <f t="shared" si="117"/>
        <v>0.65543308295200542</v>
      </c>
      <c r="M498" s="81" t="s">
        <v>184</v>
      </c>
      <c r="N498" s="86"/>
    </row>
    <row r="499" spans="1:14" x14ac:dyDescent="0.25">
      <c r="A499" s="61">
        <f t="shared" si="96"/>
        <v>489</v>
      </c>
      <c r="B499" s="52" t="s">
        <v>371</v>
      </c>
      <c r="C499" s="75" t="s">
        <v>370</v>
      </c>
      <c r="D499" s="12">
        <f t="shared" si="116"/>
        <v>8557795.9000000004</v>
      </c>
      <c r="E499" s="12">
        <v>8557795.9000000004</v>
      </c>
      <c r="F499" s="12">
        <v>0</v>
      </c>
      <c r="G499" s="12">
        <v>0</v>
      </c>
      <c r="I499" s="20">
        <f t="shared" si="117"/>
        <v>1</v>
      </c>
      <c r="J499" s="20">
        <f t="shared" si="117"/>
        <v>0</v>
      </c>
      <c r="K499" s="20">
        <f t="shared" si="117"/>
        <v>0</v>
      </c>
      <c r="M499" s="81" t="s">
        <v>23</v>
      </c>
      <c r="N499" s="86"/>
    </row>
    <row r="500" spans="1:14" x14ac:dyDescent="0.25">
      <c r="A500" s="61">
        <f t="shared" si="96"/>
        <v>490</v>
      </c>
      <c r="B500" s="52"/>
      <c r="C500" s="75" t="s">
        <v>93</v>
      </c>
      <c r="D500" s="12">
        <f t="shared" si="116"/>
        <v>1497570.19</v>
      </c>
      <c r="E500" s="12">
        <v>1497570.19</v>
      </c>
      <c r="F500" s="12">
        <v>0</v>
      </c>
      <c r="G500" s="12">
        <v>0</v>
      </c>
      <c r="I500" s="20">
        <f t="shared" si="117"/>
        <v>1</v>
      </c>
      <c r="J500" s="20">
        <f t="shared" si="117"/>
        <v>0</v>
      </c>
      <c r="K500" s="20">
        <f t="shared" si="117"/>
        <v>0</v>
      </c>
      <c r="M500" s="81" t="s">
        <v>23</v>
      </c>
      <c r="N500" s="86"/>
    </row>
    <row r="501" spans="1:14" x14ac:dyDescent="0.25">
      <c r="A501" s="61">
        <f t="shared" si="96"/>
        <v>491</v>
      </c>
      <c r="B501" s="52"/>
      <c r="C501" s="75" t="s">
        <v>132</v>
      </c>
      <c r="D501" s="12">
        <f t="shared" si="116"/>
        <v>57635.47</v>
      </c>
      <c r="E501" s="12">
        <v>16144.970000000001</v>
      </c>
      <c r="F501" s="12">
        <v>0</v>
      </c>
      <c r="G501" s="12">
        <v>41490.5</v>
      </c>
      <c r="I501" s="20">
        <f t="shared" si="117"/>
        <v>0.28012211924358388</v>
      </c>
      <c r="J501" s="20">
        <f t="shared" si="117"/>
        <v>0</v>
      </c>
      <c r="K501" s="20">
        <f t="shared" si="117"/>
        <v>0.71987788075641612</v>
      </c>
      <c r="M501" s="81" t="s">
        <v>23</v>
      </c>
      <c r="N501" s="86"/>
    </row>
    <row r="502" spans="1:14" x14ac:dyDescent="0.25">
      <c r="A502" s="61">
        <f t="shared" si="96"/>
        <v>492</v>
      </c>
      <c r="B502" s="52"/>
      <c r="C502" s="75" t="s">
        <v>133</v>
      </c>
      <c r="D502" s="12">
        <f t="shared" si="116"/>
        <v>66723.839999999997</v>
      </c>
      <c r="E502" s="12">
        <v>21404.65</v>
      </c>
      <c r="F502" s="12">
        <v>0</v>
      </c>
      <c r="G502" s="12">
        <v>45319.19</v>
      </c>
      <c r="I502" s="20">
        <f t="shared" si="117"/>
        <v>0.32079463651972073</v>
      </c>
      <c r="J502" s="20">
        <f t="shared" si="117"/>
        <v>0</v>
      </c>
      <c r="K502" s="20">
        <f t="shared" si="117"/>
        <v>0.67920536348027938</v>
      </c>
      <c r="M502" s="81" t="s">
        <v>23</v>
      </c>
      <c r="N502" s="86"/>
    </row>
    <row r="503" spans="1:14" x14ac:dyDescent="0.25">
      <c r="A503" s="61">
        <f t="shared" si="96"/>
        <v>493</v>
      </c>
      <c r="B503" s="52"/>
      <c r="C503" s="75" t="s">
        <v>134</v>
      </c>
      <c r="D503" s="12">
        <f t="shared" si="116"/>
        <v>4722999.63</v>
      </c>
      <c r="E503" s="12">
        <v>4293941.99</v>
      </c>
      <c r="F503" s="12">
        <v>0</v>
      </c>
      <c r="G503" s="12">
        <v>429057.64</v>
      </c>
      <c r="I503" s="20">
        <f t="shared" si="117"/>
        <v>0.90915569053305223</v>
      </c>
      <c r="J503" s="20">
        <f t="shared" si="117"/>
        <v>0</v>
      </c>
      <c r="K503" s="20">
        <f t="shared" si="117"/>
        <v>9.0844309466947812E-2</v>
      </c>
      <c r="M503" s="81" t="s">
        <v>23</v>
      </c>
      <c r="N503" s="86"/>
    </row>
    <row r="504" spans="1:14" x14ac:dyDescent="0.25">
      <c r="A504" s="61">
        <f t="shared" si="96"/>
        <v>494</v>
      </c>
      <c r="B504" s="52"/>
      <c r="C504" s="75" t="s">
        <v>116</v>
      </c>
      <c r="D504" s="12">
        <f t="shared" si="116"/>
        <v>47.67</v>
      </c>
      <c r="E504" s="12">
        <v>0</v>
      </c>
      <c r="F504" s="12">
        <v>0</v>
      </c>
      <c r="G504" s="12">
        <v>47.67</v>
      </c>
      <c r="I504" s="20">
        <f t="shared" si="117"/>
        <v>0</v>
      </c>
      <c r="J504" s="20">
        <f t="shared" si="117"/>
        <v>0</v>
      </c>
      <c r="K504" s="20">
        <f t="shared" si="117"/>
        <v>1</v>
      </c>
      <c r="M504" s="81" t="s">
        <v>23</v>
      </c>
      <c r="N504" s="86"/>
    </row>
    <row r="505" spans="1:14" x14ac:dyDescent="0.25">
      <c r="A505" s="61">
        <f t="shared" si="96"/>
        <v>495</v>
      </c>
      <c r="B505" s="52"/>
      <c r="C505" s="75" t="s">
        <v>183</v>
      </c>
      <c r="D505" s="12">
        <f t="shared" si="116"/>
        <v>2085.7400000000002</v>
      </c>
      <c r="E505" s="12">
        <v>855.64</v>
      </c>
      <c r="F505" s="12">
        <v>360.04</v>
      </c>
      <c r="G505" s="12">
        <v>870.06000000000006</v>
      </c>
      <c r="I505" s="20">
        <f t="shared" si="117"/>
        <v>0.41023329849358015</v>
      </c>
      <c r="J505" s="20">
        <f t="shared" si="117"/>
        <v>0.17261978961903207</v>
      </c>
      <c r="K505" s="20">
        <f t="shared" si="117"/>
        <v>0.41714691188738767</v>
      </c>
      <c r="M505" s="81" t="s">
        <v>184</v>
      </c>
    </row>
    <row r="506" spans="1:14" x14ac:dyDescent="0.25">
      <c r="A506" s="61">
        <f t="shared" si="96"/>
        <v>496</v>
      </c>
      <c r="B506" s="52"/>
      <c r="C506" s="75" t="s">
        <v>185</v>
      </c>
      <c r="D506" s="12">
        <f t="shared" si="116"/>
        <v>30693.32</v>
      </c>
      <c r="E506" s="12">
        <v>22212.14</v>
      </c>
      <c r="F506" s="12">
        <v>8466.18</v>
      </c>
      <c r="G506" s="12">
        <v>15</v>
      </c>
      <c r="I506" s="20">
        <f t="shared" si="117"/>
        <v>0.72367994078190301</v>
      </c>
      <c r="J506" s="20">
        <f t="shared" si="117"/>
        <v>0.27583135353229954</v>
      </c>
      <c r="K506" s="20">
        <f t="shared" si="117"/>
        <v>4.8870568579743087E-4</v>
      </c>
      <c r="M506" s="81" t="s">
        <v>184</v>
      </c>
    </row>
    <row r="507" spans="1:14" x14ac:dyDescent="0.25">
      <c r="A507" s="61">
        <f t="shared" si="96"/>
        <v>497</v>
      </c>
      <c r="B507" s="52"/>
      <c r="C507" s="75" t="s">
        <v>186</v>
      </c>
      <c r="D507" s="12">
        <f t="shared" si="116"/>
        <v>653910.02</v>
      </c>
      <c r="E507" s="12">
        <v>413030.19</v>
      </c>
      <c r="F507" s="12">
        <v>76299.05</v>
      </c>
      <c r="G507" s="12">
        <v>164580.78</v>
      </c>
      <c r="I507" s="20">
        <f t="shared" si="117"/>
        <v>0.63163153548251183</v>
      </c>
      <c r="J507" s="20">
        <f t="shared" si="117"/>
        <v>0.11668126755421182</v>
      </c>
      <c r="K507" s="20">
        <f t="shared" si="117"/>
        <v>0.25168719696327635</v>
      </c>
      <c r="M507" s="81" t="s">
        <v>184</v>
      </c>
    </row>
    <row r="508" spans="1:14" x14ac:dyDescent="0.25">
      <c r="A508" s="61">
        <f t="shared" si="96"/>
        <v>498</v>
      </c>
      <c r="B508" s="52"/>
      <c r="C508" s="75" t="s">
        <v>187</v>
      </c>
      <c r="D508" s="12">
        <f t="shared" si="116"/>
        <v>4726.97</v>
      </c>
      <c r="E508" s="12">
        <v>1141.94</v>
      </c>
      <c r="F508" s="12">
        <v>486.84000000000003</v>
      </c>
      <c r="G508" s="12">
        <v>3098.19</v>
      </c>
      <c r="I508" s="20">
        <f t="shared" si="117"/>
        <v>0.24157970116163208</v>
      </c>
      <c r="J508" s="20">
        <f t="shared" si="117"/>
        <v>0.10299198006333868</v>
      </c>
      <c r="K508" s="20">
        <f t="shared" si="117"/>
        <v>0.65542831877502927</v>
      </c>
      <c r="M508" s="81" t="s">
        <v>184</v>
      </c>
    </row>
    <row r="509" spans="1:14" x14ac:dyDescent="0.25">
      <c r="A509" s="61">
        <f t="shared" si="96"/>
        <v>499</v>
      </c>
      <c r="B509" s="50" t="s">
        <v>372</v>
      </c>
      <c r="C509" s="75"/>
      <c r="D509" s="12">
        <f>SUM(D490:D508)</f>
        <v>23410594.969999999</v>
      </c>
      <c r="E509" s="12">
        <f>SUM(E490:E508)</f>
        <v>22584451.200000003</v>
      </c>
      <c r="F509" s="12">
        <f>SUM(F490:F508)</f>
        <v>104491.87</v>
      </c>
      <c r="G509" s="12">
        <f>SUM(G490:G508)</f>
        <v>721651.90000000014</v>
      </c>
      <c r="I509" s="20">
        <f t="shared" si="117"/>
        <v>0.96471068885439792</v>
      </c>
      <c r="J509" s="20">
        <f t="shared" si="117"/>
        <v>4.4634435875680776E-3</v>
      </c>
      <c r="K509" s="20">
        <f t="shared" si="117"/>
        <v>3.082586755803414E-2</v>
      </c>
    </row>
    <row r="510" spans="1:14" x14ac:dyDescent="0.25">
      <c r="A510" s="61">
        <f t="shared" si="96"/>
        <v>500</v>
      </c>
      <c r="B510" s="50"/>
      <c r="C510" s="75"/>
      <c r="D510" s="49"/>
      <c r="E510" s="12"/>
      <c r="F510" s="12"/>
      <c r="G510" s="12"/>
      <c r="I510" s="20"/>
      <c r="J510" s="20"/>
      <c r="K510" s="20"/>
    </row>
    <row r="511" spans="1:14" x14ac:dyDescent="0.25">
      <c r="A511" s="61">
        <f t="shared" si="96"/>
        <v>501</v>
      </c>
      <c r="B511" s="50" t="s">
        <v>373</v>
      </c>
      <c r="C511" s="75"/>
      <c r="D511" s="49"/>
      <c r="E511" s="12"/>
      <c r="F511" s="12"/>
      <c r="G511" s="12"/>
      <c r="I511" s="20"/>
      <c r="J511" s="20"/>
      <c r="K511" s="20"/>
    </row>
    <row r="512" spans="1:14" x14ac:dyDescent="0.25">
      <c r="A512" s="61">
        <f t="shared" si="96"/>
        <v>502</v>
      </c>
      <c r="B512" s="52"/>
      <c r="C512" s="75" t="s">
        <v>25</v>
      </c>
      <c r="D512" s="12">
        <f t="shared" ref="D512:D516" si="118">SUM(E512:G512)</f>
        <v>2462878.12</v>
      </c>
      <c r="E512" s="12">
        <v>2462878.12</v>
      </c>
      <c r="F512" s="12">
        <v>0</v>
      </c>
      <c r="G512" s="12">
        <v>0</v>
      </c>
      <c r="I512" s="20">
        <f t="shared" ref="I512:K517" si="119">IF($D512=0,0,+E512/$D512)</f>
        <v>1</v>
      </c>
      <c r="J512" s="20">
        <f t="shared" si="119"/>
        <v>0</v>
      </c>
      <c r="K512" s="20">
        <f t="shared" si="119"/>
        <v>0</v>
      </c>
      <c r="M512" s="81" t="s">
        <v>23</v>
      </c>
    </row>
    <row r="513" spans="1:13" x14ac:dyDescent="0.25">
      <c r="A513" s="61">
        <f t="shared" si="96"/>
        <v>503</v>
      </c>
      <c r="B513" s="52"/>
      <c r="C513" s="75" t="s">
        <v>183</v>
      </c>
      <c r="D513" s="12">
        <f t="shared" si="118"/>
        <v>12197.59</v>
      </c>
      <c r="E513" s="12">
        <v>5003.88</v>
      </c>
      <c r="F513" s="12">
        <v>2105.5300000000002</v>
      </c>
      <c r="G513" s="12">
        <v>5088.18</v>
      </c>
      <c r="I513" s="20">
        <f t="shared" si="119"/>
        <v>0.41023513661305228</v>
      </c>
      <c r="J513" s="20">
        <f t="shared" si="119"/>
        <v>0.17261852546281686</v>
      </c>
      <c r="K513" s="20">
        <f t="shared" si="119"/>
        <v>0.41714633792413092</v>
      </c>
      <c r="M513" s="81" t="s">
        <v>184</v>
      </c>
    </row>
    <row r="514" spans="1:13" x14ac:dyDescent="0.25">
      <c r="A514" s="61">
        <f t="shared" si="96"/>
        <v>504</v>
      </c>
      <c r="B514" s="52"/>
      <c r="C514" s="75" t="s">
        <v>185</v>
      </c>
      <c r="D514" s="12">
        <f t="shared" si="118"/>
        <v>179496.69</v>
      </c>
      <c r="E514" s="12">
        <v>129898.17</v>
      </c>
      <c r="F514" s="12">
        <v>49510.770000000004</v>
      </c>
      <c r="G514" s="12">
        <v>87.75</v>
      </c>
      <c r="I514" s="20">
        <f t="shared" si="119"/>
        <v>0.72368002997715442</v>
      </c>
      <c r="J514" s="20">
        <f t="shared" si="119"/>
        <v>0.27583110306936581</v>
      </c>
      <c r="K514" s="20">
        <f t="shared" si="119"/>
        <v>4.8886695347975502E-4</v>
      </c>
      <c r="M514" s="81" t="s">
        <v>184</v>
      </c>
    </row>
    <row r="515" spans="1:13" x14ac:dyDescent="0.25">
      <c r="A515" s="61">
        <f t="shared" si="96"/>
        <v>505</v>
      </c>
      <c r="B515" s="52"/>
      <c r="C515" s="75" t="s">
        <v>186</v>
      </c>
      <c r="D515" s="12">
        <f t="shared" si="118"/>
        <v>3824111.7700000005</v>
      </c>
      <c r="E515" s="12">
        <v>2415429.66</v>
      </c>
      <c r="F515" s="12">
        <v>446202.18</v>
      </c>
      <c r="G515" s="12">
        <v>962479.93</v>
      </c>
      <c r="I515" s="20">
        <f t="shared" si="119"/>
        <v>0.63163155401182214</v>
      </c>
      <c r="J515" s="20">
        <f t="shared" si="119"/>
        <v>0.11668126007729109</v>
      </c>
      <c r="K515" s="20">
        <f t="shared" si="119"/>
        <v>0.25168718591088668</v>
      </c>
      <c r="M515" s="81" t="s">
        <v>184</v>
      </c>
    </row>
    <row r="516" spans="1:13" x14ac:dyDescent="0.25">
      <c r="A516" s="61">
        <f t="shared" si="96"/>
        <v>506</v>
      </c>
      <c r="B516" s="52"/>
      <c r="C516" s="75" t="s">
        <v>187</v>
      </c>
      <c r="D516" s="12">
        <f t="shared" si="118"/>
        <v>27643.67</v>
      </c>
      <c r="E516" s="12">
        <v>6678.16</v>
      </c>
      <c r="F516" s="12">
        <v>2847.08</v>
      </c>
      <c r="G516" s="12">
        <v>18118.43</v>
      </c>
      <c r="I516" s="20">
        <f t="shared" si="119"/>
        <v>0.24158007963486761</v>
      </c>
      <c r="J516" s="20">
        <f t="shared" si="119"/>
        <v>0.10299211356523935</v>
      </c>
      <c r="K516" s="20">
        <f t="shared" si="119"/>
        <v>0.6554278067998931</v>
      </c>
      <c r="M516" s="81" t="s">
        <v>184</v>
      </c>
    </row>
    <row r="517" spans="1:13" x14ac:dyDescent="0.25">
      <c r="A517" s="61">
        <f t="shared" si="96"/>
        <v>507</v>
      </c>
      <c r="B517" s="50" t="s">
        <v>374</v>
      </c>
      <c r="C517" s="75"/>
      <c r="D517" s="12">
        <f>SUM(D512:D516)</f>
        <v>6506327.8399999999</v>
      </c>
      <c r="E517" s="12">
        <f>SUM(E512:E516)</f>
        <v>5019887.99</v>
      </c>
      <c r="F517" s="12">
        <f>SUM(F512:F516)</f>
        <v>500665.56</v>
      </c>
      <c r="G517" s="12">
        <f>SUM(G512:G516)</f>
        <v>985774.29000000015</v>
      </c>
      <c r="I517" s="20">
        <f t="shared" si="119"/>
        <v>0.77153935575432064</v>
      </c>
      <c r="J517" s="20">
        <f t="shared" si="119"/>
        <v>7.6950558335222158E-2</v>
      </c>
      <c r="K517" s="20">
        <f t="shared" si="119"/>
        <v>0.15151008591045731</v>
      </c>
    </row>
    <row r="518" spans="1:13" x14ac:dyDescent="0.25">
      <c r="A518" s="61">
        <f t="shared" si="96"/>
        <v>508</v>
      </c>
      <c r="B518" s="50"/>
      <c r="C518" s="75"/>
      <c r="D518" s="49"/>
      <c r="E518" s="12"/>
      <c r="F518" s="12"/>
      <c r="G518" s="12"/>
      <c r="I518" s="20"/>
      <c r="J518" s="20"/>
      <c r="K518" s="20"/>
    </row>
    <row r="519" spans="1:13" x14ac:dyDescent="0.25">
      <c r="A519" s="61">
        <f t="shared" si="96"/>
        <v>509</v>
      </c>
      <c r="B519" s="50" t="s">
        <v>375</v>
      </c>
      <c r="C519" s="75"/>
      <c r="D519" s="49"/>
      <c r="E519" s="12"/>
      <c r="F519" s="12"/>
      <c r="G519" s="12"/>
      <c r="I519" s="20"/>
      <c r="J519" s="20"/>
      <c r="K519" s="20"/>
    </row>
    <row r="520" spans="1:13" x14ac:dyDescent="0.25">
      <c r="A520" s="61">
        <f t="shared" si="96"/>
        <v>510</v>
      </c>
      <c r="B520" s="52" t="s">
        <v>376</v>
      </c>
      <c r="C520" s="75" t="s">
        <v>93</v>
      </c>
      <c r="D520" s="12">
        <f t="shared" ref="D520:D528" si="120">SUM(E520:G520)</f>
        <v>-15074.16</v>
      </c>
      <c r="E520" s="12">
        <v>-15074.16</v>
      </c>
      <c r="F520" s="12">
        <v>0</v>
      </c>
      <c r="G520" s="12">
        <v>0</v>
      </c>
      <c r="I520" s="20">
        <f t="shared" ref="I520:K529" si="121">IF($D520=0,0,+E520/$D520)</f>
        <v>1</v>
      </c>
      <c r="J520" s="20">
        <f t="shared" si="121"/>
        <v>0</v>
      </c>
      <c r="K520" s="20">
        <f t="shared" si="121"/>
        <v>0</v>
      </c>
      <c r="M520" s="81" t="s">
        <v>94</v>
      </c>
    </row>
    <row r="521" spans="1:13" x14ac:dyDescent="0.25">
      <c r="A521" s="61">
        <f t="shared" si="96"/>
        <v>511</v>
      </c>
      <c r="B521" s="52"/>
      <c r="C521" s="75" t="s">
        <v>377</v>
      </c>
      <c r="D521" s="12">
        <f t="shared" si="120"/>
        <v>110.88</v>
      </c>
      <c r="E521" s="12">
        <v>47.58</v>
      </c>
      <c r="F521" s="12">
        <v>0.82000000000000006</v>
      </c>
      <c r="G521" s="12">
        <v>62.480000000000004</v>
      </c>
      <c r="I521" s="20">
        <f t="shared" si="121"/>
        <v>0.42911255411255411</v>
      </c>
      <c r="J521" s="20">
        <f t="shared" si="121"/>
        <v>7.3953823953823959E-3</v>
      </c>
      <c r="K521" s="20">
        <f t="shared" si="121"/>
        <v>0.5634920634920636</v>
      </c>
      <c r="M521" s="81" t="s">
        <v>423</v>
      </c>
    </row>
    <row r="522" spans="1:13" x14ac:dyDescent="0.25">
      <c r="A522" s="61">
        <f t="shared" si="96"/>
        <v>512</v>
      </c>
      <c r="B522" s="52"/>
      <c r="C522" s="75" t="s">
        <v>378</v>
      </c>
      <c r="D522" s="12">
        <f t="shared" si="120"/>
        <v>138.86000000000001</v>
      </c>
      <c r="E522" s="12">
        <v>63.49</v>
      </c>
      <c r="F522" s="12">
        <v>1.1100000000000001</v>
      </c>
      <c r="G522" s="12">
        <v>74.260000000000005</v>
      </c>
      <c r="I522" s="20">
        <f t="shared" si="121"/>
        <v>0.45722310240530029</v>
      </c>
      <c r="J522" s="20">
        <f t="shared" si="121"/>
        <v>7.9936626818378227E-3</v>
      </c>
      <c r="K522" s="20">
        <f t="shared" si="121"/>
        <v>0.53478323491286184</v>
      </c>
      <c r="M522" s="81" t="s">
        <v>423</v>
      </c>
    </row>
    <row r="523" spans="1:13" x14ac:dyDescent="0.25">
      <c r="A523" s="61">
        <f t="shared" si="96"/>
        <v>513</v>
      </c>
      <c r="B523" s="52"/>
      <c r="C523" s="75" t="s">
        <v>379</v>
      </c>
      <c r="D523" s="12">
        <f t="shared" si="120"/>
        <v>1184.1199999999999</v>
      </c>
      <c r="E523" s="12">
        <v>1164.52</v>
      </c>
      <c r="F523" s="12">
        <v>19.490000000000002</v>
      </c>
      <c r="G523" s="12">
        <v>0.11</v>
      </c>
      <c r="I523" s="20">
        <f t="shared" si="121"/>
        <v>0.98344762355166715</v>
      </c>
      <c r="J523" s="20">
        <f t="shared" si="121"/>
        <v>1.6459480458061688E-2</v>
      </c>
      <c r="K523" s="20">
        <f t="shared" si="121"/>
        <v>9.2895990271256297E-5</v>
      </c>
      <c r="M523" s="81" t="s">
        <v>423</v>
      </c>
    </row>
    <row r="524" spans="1:13" x14ac:dyDescent="0.25">
      <c r="A524" s="61">
        <f t="shared" si="96"/>
        <v>514</v>
      </c>
      <c r="B524" s="52"/>
      <c r="C524" s="75" t="s">
        <v>380</v>
      </c>
      <c r="D524" s="12">
        <f t="shared" si="120"/>
        <v>22942.579999999998</v>
      </c>
      <c r="E524" s="12">
        <v>21552.23</v>
      </c>
      <c r="F524" s="12">
        <v>176.32</v>
      </c>
      <c r="G524" s="12">
        <v>1214.03</v>
      </c>
      <c r="I524" s="20">
        <f t="shared" si="121"/>
        <v>0.93939870755599419</v>
      </c>
      <c r="J524" s="20">
        <f t="shared" si="121"/>
        <v>7.6852734086576141E-3</v>
      </c>
      <c r="K524" s="20">
        <f t="shared" si="121"/>
        <v>5.2916019035348254E-2</v>
      </c>
      <c r="M524" s="81" t="s">
        <v>423</v>
      </c>
    </row>
    <row r="525" spans="1:13" x14ac:dyDescent="0.25">
      <c r="A525" s="61">
        <f t="shared" ref="A525:A588" si="122">A524+1</f>
        <v>515</v>
      </c>
      <c r="B525" s="52" t="s">
        <v>381</v>
      </c>
      <c r="C525" s="75" t="s">
        <v>377</v>
      </c>
      <c r="D525" s="12">
        <f t="shared" si="120"/>
        <v>379.14</v>
      </c>
      <c r="E525" s="12">
        <v>162.67000000000002</v>
      </c>
      <c r="F525" s="12">
        <v>2.82</v>
      </c>
      <c r="G525" s="12">
        <v>213.65</v>
      </c>
      <c r="I525" s="20">
        <f t="shared" si="121"/>
        <v>0.42904995516168176</v>
      </c>
      <c r="J525" s="20">
        <f t="shared" si="121"/>
        <v>7.4378857414147802E-3</v>
      </c>
      <c r="K525" s="20">
        <f t="shared" si="121"/>
        <v>0.56351215909690355</v>
      </c>
      <c r="M525" s="81" t="s">
        <v>423</v>
      </c>
    </row>
    <row r="526" spans="1:13" x14ac:dyDescent="0.25">
      <c r="A526" s="61">
        <f t="shared" si="122"/>
        <v>516</v>
      </c>
      <c r="B526" s="52"/>
      <c r="C526" s="75" t="s">
        <v>378</v>
      </c>
      <c r="D526" s="12">
        <f t="shared" si="120"/>
        <v>474.79</v>
      </c>
      <c r="E526" s="12">
        <v>217.08</v>
      </c>
      <c r="F526" s="12">
        <v>3.81</v>
      </c>
      <c r="G526" s="12">
        <v>253.9</v>
      </c>
      <c r="I526" s="20">
        <f t="shared" si="121"/>
        <v>0.45721266244023673</v>
      </c>
      <c r="J526" s="20">
        <f t="shared" si="121"/>
        <v>8.0246003496282567E-3</v>
      </c>
      <c r="K526" s="20">
        <f t="shared" si="121"/>
        <v>0.53476273721013501</v>
      </c>
      <c r="M526" s="81" t="s">
        <v>423</v>
      </c>
    </row>
    <row r="527" spans="1:13" x14ac:dyDescent="0.25">
      <c r="A527" s="61">
        <f t="shared" si="122"/>
        <v>517</v>
      </c>
      <c r="B527" s="52"/>
      <c r="C527" s="75" t="s">
        <v>379</v>
      </c>
      <c r="D527" s="12">
        <f t="shared" si="120"/>
        <v>4048.81</v>
      </c>
      <c r="E527" s="12">
        <v>3981.81</v>
      </c>
      <c r="F527" s="12">
        <v>66.63</v>
      </c>
      <c r="G527" s="12">
        <v>0.37</v>
      </c>
      <c r="I527" s="20">
        <f t="shared" si="121"/>
        <v>0.98345192785040547</v>
      </c>
      <c r="J527" s="20">
        <f t="shared" si="121"/>
        <v>1.645668727354457E-2</v>
      </c>
      <c r="K527" s="20">
        <f t="shared" si="121"/>
        <v>9.1384876049999881E-5</v>
      </c>
      <c r="M527" s="81" t="s">
        <v>423</v>
      </c>
    </row>
    <row r="528" spans="1:13" x14ac:dyDescent="0.25">
      <c r="A528" s="61">
        <f t="shared" si="122"/>
        <v>518</v>
      </c>
      <c r="B528" s="52"/>
      <c r="C528" s="75" t="s">
        <v>380</v>
      </c>
      <c r="D528" s="12">
        <f t="shared" si="120"/>
        <v>78447.08</v>
      </c>
      <c r="E528" s="12">
        <v>73693.040000000008</v>
      </c>
      <c r="F528" s="12">
        <v>602.9</v>
      </c>
      <c r="G528" s="12">
        <v>4151.1400000000003</v>
      </c>
      <c r="I528" s="20">
        <f t="shared" si="121"/>
        <v>0.93939812673715839</v>
      </c>
      <c r="J528" s="20">
        <f t="shared" si="121"/>
        <v>7.6854358377647708E-3</v>
      </c>
      <c r="K528" s="20">
        <f t="shared" si="121"/>
        <v>5.291643742507688E-2</v>
      </c>
      <c r="M528" s="81" t="s">
        <v>423</v>
      </c>
    </row>
    <row r="529" spans="1:13" x14ac:dyDescent="0.25">
      <c r="A529" s="61">
        <f t="shared" si="122"/>
        <v>519</v>
      </c>
      <c r="B529" s="7" t="s">
        <v>382</v>
      </c>
      <c r="C529" s="75"/>
      <c r="D529" s="49">
        <f>SUM(D520:D528)</f>
        <v>92652.1</v>
      </c>
      <c r="E529" s="49">
        <f>SUM(E520:E528)</f>
        <v>85808.260000000009</v>
      </c>
      <c r="F529" s="49">
        <f>SUM(F520:F528)</f>
        <v>873.9</v>
      </c>
      <c r="G529" s="49">
        <f>SUM(G520:G528)</f>
        <v>5969.9400000000005</v>
      </c>
      <c r="I529" s="20">
        <f t="shared" si="121"/>
        <v>0.92613400020075098</v>
      </c>
      <c r="J529" s="20">
        <f t="shared" si="121"/>
        <v>9.4320582048329164E-3</v>
      </c>
      <c r="K529" s="20">
        <f t="shared" si="121"/>
        <v>6.4433941594416108E-2</v>
      </c>
    </row>
    <row r="530" spans="1:13" x14ac:dyDescent="0.25">
      <c r="A530" s="61">
        <f t="shared" si="122"/>
        <v>520</v>
      </c>
      <c r="B530" s="50"/>
      <c r="C530" s="75"/>
      <c r="D530" s="12"/>
      <c r="E530" s="12"/>
      <c r="F530" s="12"/>
      <c r="G530" s="12"/>
      <c r="I530" s="20"/>
      <c r="J530" s="20"/>
      <c r="K530" s="20"/>
    </row>
    <row r="531" spans="1:13" x14ac:dyDescent="0.25">
      <c r="A531" s="61">
        <f t="shared" si="122"/>
        <v>521</v>
      </c>
      <c r="B531" s="50" t="s">
        <v>383</v>
      </c>
      <c r="C531" s="75"/>
      <c r="D531" s="12">
        <f>+D529+D517+D509</f>
        <v>30009574.909999996</v>
      </c>
      <c r="E531" s="12">
        <f>+E529+E517+E509</f>
        <v>27690147.450000003</v>
      </c>
      <c r="F531" s="12">
        <f>+F529+F517+F509</f>
        <v>606031.33000000007</v>
      </c>
      <c r="G531" s="12">
        <f>+G529+G517+G509</f>
        <v>1713396.1300000004</v>
      </c>
      <c r="I531" s="20">
        <f>IF($D531=0,0,+E531/$D531)</f>
        <v>0.92271041935928599</v>
      </c>
      <c r="J531" s="20">
        <f>IF($D531=0,0,+F531/$D531)</f>
        <v>2.0194598951085246E-2</v>
      </c>
      <c r="K531" s="20">
        <f>IF($D531=0,0,+G531/$D531)</f>
        <v>5.7094981689629024E-2</v>
      </c>
    </row>
    <row r="532" spans="1:13" x14ac:dyDescent="0.25">
      <c r="A532" s="61">
        <f t="shared" si="122"/>
        <v>522</v>
      </c>
      <c r="B532" s="53"/>
      <c r="C532" s="75"/>
      <c r="D532" s="49"/>
      <c r="E532" s="12"/>
      <c r="F532" s="12"/>
      <c r="G532" s="12"/>
      <c r="I532" s="20"/>
      <c r="J532" s="20"/>
      <c r="K532" s="20"/>
    </row>
    <row r="533" spans="1:13" x14ac:dyDescent="0.25">
      <c r="A533" s="61">
        <f t="shared" si="122"/>
        <v>523</v>
      </c>
      <c r="B533" s="51" t="s">
        <v>384</v>
      </c>
      <c r="C533" s="75"/>
      <c r="D533" s="49"/>
      <c r="E533" s="12"/>
      <c r="F533" s="12"/>
      <c r="G533" s="12"/>
      <c r="I533" s="20"/>
      <c r="J533" s="20"/>
      <c r="K533" s="20"/>
    </row>
    <row r="534" spans="1:13" x14ac:dyDescent="0.25">
      <c r="A534" s="61">
        <f t="shared" si="122"/>
        <v>524</v>
      </c>
      <c r="C534" s="75"/>
      <c r="D534" s="49"/>
      <c r="E534" s="12"/>
      <c r="F534" s="12"/>
      <c r="G534" s="12"/>
      <c r="I534" s="20"/>
      <c r="J534" s="20"/>
      <c r="K534" s="20"/>
    </row>
    <row r="535" spans="1:13" x14ac:dyDescent="0.25">
      <c r="A535" s="61">
        <f t="shared" si="122"/>
        <v>525</v>
      </c>
      <c r="B535" s="50" t="s">
        <v>385</v>
      </c>
      <c r="C535" s="75"/>
      <c r="D535" s="49"/>
      <c r="E535" s="12"/>
      <c r="F535" s="12"/>
      <c r="G535" s="12"/>
      <c r="I535" s="20"/>
      <c r="J535" s="20"/>
      <c r="K535" s="20"/>
    </row>
    <row r="536" spans="1:13" x14ac:dyDescent="0.25">
      <c r="A536" s="61">
        <f t="shared" si="122"/>
        <v>526</v>
      </c>
      <c r="B536" s="54" t="s">
        <v>386</v>
      </c>
      <c r="C536" s="75" t="s">
        <v>387</v>
      </c>
      <c r="D536" s="12">
        <f>SUM(E536:G536)</f>
        <v>10705683.809999999</v>
      </c>
      <c r="E536" s="12">
        <v>10141397.039999999</v>
      </c>
      <c r="F536" s="12">
        <v>97916.43</v>
      </c>
      <c r="G536" s="12">
        <v>466370.34</v>
      </c>
      <c r="I536" s="20">
        <f t="shared" ref="I536:K538" si="123">IF($D536=0,0,+E536/$D536)</f>
        <v>0.94729091760837281</v>
      </c>
      <c r="J536" s="20">
        <f t="shared" si="123"/>
        <v>9.1462097833057525E-3</v>
      </c>
      <c r="K536" s="20">
        <f t="shared" si="123"/>
        <v>4.3562872608321514E-2</v>
      </c>
      <c r="M536" s="81" t="s">
        <v>424</v>
      </c>
    </row>
    <row r="537" spans="1:13" x14ac:dyDescent="0.25">
      <c r="A537" s="61">
        <f t="shared" si="122"/>
        <v>527</v>
      </c>
      <c r="B537" s="54" t="s">
        <v>388</v>
      </c>
      <c r="C537" s="75" t="s">
        <v>387</v>
      </c>
      <c r="D537" s="12">
        <f>SUM(E537:G537)</f>
        <v>26739003.050000001</v>
      </c>
      <c r="E537" s="12">
        <v>25329614.23</v>
      </c>
      <c r="F537" s="12">
        <v>244560.51</v>
      </c>
      <c r="G537" s="12">
        <v>1164828.31</v>
      </c>
      <c r="I537" s="20">
        <f t="shared" si="123"/>
        <v>0.94729089871583672</v>
      </c>
      <c r="J537" s="20">
        <f t="shared" si="123"/>
        <v>9.146208987025041E-3</v>
      </c>
      <c r="K537" s="20">
        <f t="shared" si="123"/>
        <v>4.3562892297138209E-2</v>
      </c>
      <c r="M537" s="81" t="s">
        <v>424</v>
      </c>
    </row>
    <row r="538" spans="1:13" x14ac:dyDescent="0.25">
      <c r="A538" s="61">
        <f t="shared" si="122"/>
        <v>528</v>
      </c>
      <c r="B538" s="54" t="s">
        <v>389</v>
      </c>
      <c r="C538" s="75" t="s">
        <v>387</v>
      </c>
      <c r="D538" s="12">
        <f>SUM(E538:G538)</f>
        <v>1057293.2</v>
      </c>
      <c r="E538" s="12">
        <v>1001564.2599999999</v>
      </c>
      <c r="F538" s="12">
        <v>9670.2199999999993</v>
      </c>
      <c r="G538" s="12">
        <v>46058.720000000001</v>
      </c>
      <c r="I538" s="20">
        <f t="shared" si="123"/>
        <v>0.94729093121945729</v>
      </c>
      <c r="J538" s="20">
        <f t="shared" si="123"/>
        <v>9.1462046667849552E-3</v>
      </c>
      <c r="K538" s="20">
        <f t="shared" si="123"/>
        <v>4.3562864113757663E-2</v>
      </c>
      <c r="M538" s="81" t="s">
        <v>424</v>
      </c>
    </row>
    <row r="539" spans="1:13" x14ac:dyDescent="0.25">
      <c r="A539" s="61">
        <f t="shared" si="122"/>
        <v>529</v>
      </c>
      <c r="B539" s="50"/>
      <c r="C539" s="75"/>
      <c r="D539" s="12"/>
      <c r="E539" s="12"/>
      <c r="F539" s="12"/>
      <c r="G539" s="12"/>
      <c r="I539" s="20"/>
      <c r="J539" s="20"/>
      <c r="K539" s="20"/>
    </row>
    <row r="540" spans="1:13" x14ac:dyDescent="0.25">
      <c r="A540" s="61">
        <f t="shared" si="122"/>
        <v>530</v>
      </c>
      <c r="B540" s="50" t="s">
        <v>390</v>
      </c>
      <c r="C540" s="75"/>
      <c r="D540" s="12">
        <f>SUM(D536:D538)</f>
        <v>38501980.060000002</v>
      </c>
      <c r="E540" s="12">
        <f t="shared" ref="E540:G540" si="124">SUM(E536:E538)</f>
        <v>36472575.529999994</v>
      </c>
      <c r="F540" s="12">
        <f t="shared" si="124"/>
        <v>352147.16</v>
      </c>
      <c r="G540" s="12">
        <f t="shared" si="124"/>
        <v>1677257.37</v>
      </c>
      <c r="I540" s="20">
        <f>IF($D540=0,0,+E540/$D540)</f>
        <v>0.94729090486158207</v>
      </c>
      <c r="J540" s="20">
        <f t="shared" ref="J540:K540" si="125">IF($D540=0,0,+F540/$D540)</f>
        <v>9.1462090897981713E-3</v>
      </c>
      <c r="K540" s="20">
        <f t="shared" si="125"/>
        <v>4.3562886048619492E-2</v>
      </c>
    </row>
    <row r="541" spans="1:13" x14ac:dyDescent="0.25">
      <c r="A541" s="61">
        <f t="shared" si="122"/>
        <v>531</v>
      </c>
      <c r="B541" s="50"/>
      <c r="C541" s="75"/>
      <c r="D541" s="12"/>
      <c r="E541" s="12"/>
      <c r="F541" s="12"/>
      <c r="G541" s="12"/>
      <c r="I541" s="20"/>
      <c r="J541" s="20"/>
      <c r="K541" s="20"/>
    </row>
    <row r="542" spans="1:13" x14ac:dyDescent="0.25">
      <c r="A542" s="61">
        <f t="shared" si="122"/>
        <v>532</v>
      </c>
      <c r="B542" s="50" t="s">
        <v>391</v>
      </c>
      <c r="C542" s="75"/>
      <c r="D542" s="12">
        <f>D540+D531</f>
        <v>68511554.969999999</v>
      </c>
      <c r="E542" s="12">
        <f t="shared" ref="E542:G542" si="126">E540+E531</f>
        <v>64162722.979999997</v>
      </c>
      <c r="F542" s="12">
        <f t="shared" si="126"/>
        <v>958178.49</v>
      </c>
      <c r="G542" s="12">
        <f t="shared" si="126"/>
        <v>3390653.5000000005</v>
      </c>
      <c r="I542" s="20">
        <f>IF($D542=0,0,+E542/$D542)</f>
        <v>0.93652410908051531</v>
      </c>
      <c r="J542" s="20">
        <f t="shared" ref="J542:K542" si="127">IF($D542=0,0,+F542/$D542)</f>
        <v>1.3985647974558006E-2</v>
      </c>
      <c r="K542" s="20">
        <f t="shared" si="127"/>
        <v>4.9490242944926703E-2</v>
      </c>
    </row>
    <row r="543" spans="1:13" x14ac:dyDescent="0.25">
      <c r="A543" s="61">
        <f t="shared" si="122"/>
        <v>533</v>
      </c>
      <c r="B543" s="50"/>
      <c r="C543" s="75"/>
      <c r="D543" s="12"/>
      <c r="E543" s="12"/>
      <c r="F543" s="12"/>
      <c r="G543" s="12"/>
      <c r="I543" s="20"/>
      <c r="J543" s="20"/>
      <c r="K543" s="20"/>
    </row>
    <row r="544" spans="1:13" x14ac:dyDescent="0.25">
      <c r="A544" s="61">
        <f t="shared" si="122"/>
        <v>534</v>
      </c>
      <c r="B544" s="42" t="s">
        <v>420</v>
      </c>
      <c r="C544" s="75"/>
      <c r="D544" s="12"/>
      <c r="E544" s="12"/>
      <c r="F544" s="12"/>
      <c r="G544" s="12"/>
      <c r="I544" s="20"/>
      <c r="J544" s="20"/>
      <c r="K544" s="20"/>
    </row>
    <row r="545" spans="1:14" x14ac:dyDescent="0.25">
      <c r="A545" s="61">
        <f t="shared" si="122"/>
        <v>535</v>
      </c>
      <c r="B545" s="50"/>
      <c r="C545" s="75"/>
      <c r="D545" s="12"/>
      <c r="E545" s="12"/>
      <c r="F545" s="12"/>
      <c r="G545" s="12"/>
      <c r="I545" s="20"/>
      <c r="J545" s="20"/>
      <c r="K545" s="20"/>
    </row>
    <row r="546" spans="1:14" x14ac:dyDescent="0.25">
      <c r="A546" s="61">
        <f t="shared" si="122"/>
        <v>536</v>
      </c>
      <c r="B546" s="51" t="s">
        <v>392</v>
      </c>
      <c r="C546" s="75"/>
      <c r="D546" s="12"/>
      <c r="E546" s="12"/>
      <c r="F546" s="12"/>
      <c r="G546" s="12"/>
      <c r="I546" s="20"/>
      <c r="J546" s="20"/>
      <c r="K546" s="20"/>
    </row>
    <row r="547" spans="1:14" x14ac:dyDescent="0.25">
      <c r="A547" s="61">
        <f t="shared" si="122"/>
        <v>537</v>
      </c>
      <c r="B547" s="7" t="s">
        <v>393</v>
      </c>
      <c r="C547" s="75"/>
      <c r="D547" s="12"/>
      <c r="E547" s="12"/>
      <c r="F547" s="12"/>
      <c r="G547" s="12"/>
      <c r="I547" s="20"/>
      <c r="J547" s="20"/>
      <c r="K547" s="20"/>
    </row>
    <row r="548" spans="1:14" x14ac:dyDescent="0.25">
      <c r="A548" s="61">
        <f t="shared" si="122"/>
        <v>538</v>
      </c>
      <c r="B548" s="54" t="s">
        <v>394</v>
      </c>
      <c r="C548" s="75"/>
      <c r="D548" s="12">
        <f>SUM(E548:G548)</f>
        <v>19368450.289999999</v>
      </c>
      <c r="E548" s="12">
        <v>23325446.619999997</v>
      </c>
      <c r="F548" s="12">
        <v>-4684084.72</v>
      </c>
      <c r="G548" s="12">
        <v>727088.39000000013</v>
      </c>
      <c r="I548" s="20">
        <f t="shared" ref="I548:K548" si="128">IF($D548=0,0,+E548/$D548)</f>
        <v>1.2043011325507549</v>
      </c>
      <c r="J548" s="20">
        <f t="shared" si="128"/>
        <v>-0.24184096558403589</v>
      </c>
      <c r="K548" s="20">
        <f t="shared" si="128"/>
        <v>3.7539833033280859E-2</v>
      </c>
    </row>
    <row r="549" spans="1:14" x14ac:dyDescent="0.25">
      <c r="A549" s="61">
        <f t="shared" si="122"/>
        <v>539</v>
      </c>
      <c r="C549" s="75"/>
      <c r="D549" s="49"/>
      <c r="E549" s="12"/>
      <c r="F549" s="12"/>
      <c r="G549" s="12"/>
      <c r="I549" s="20"/>
      <c r="J549" s="20"/>
      <c r="K549" s="20"/>
    </row>
    <row r="550" spans="1:14" x14ac:dyDescent="0.25">
      <c r="A550" s="61">
        <f t="shared" si="122"/>
        <v>540</v>
      </c>
      <c r="B550" s="50" t="s">
        <v>395</v>
      </c>
      <c r="C550" s="75"/>
      <c r="D550" s="49"/>
      <c r="E550" s="12"/>
      <c r="F550" s="12"/>
      <c r="G550" s="12"/>
      <c r="I550" s="20"/>
      <c r="J550" s="20"/>
      <c r="K550" s="20"/>
    </row>
    <row r="551" spans="1:14" x14ac:dyDescent="0.25">
      <c r="A551" s="61">
        <f t="shared" si="122"/>
        <v>541</v>
      </c>
      <c r="B551" s="52" t="s">
        <v>396</v>
      </c>
      <c r="C551" s="75"/>
      <c r="D551" s="12">
        <f>SUM(E551:G551)</f>
        <v>-338663.11</v>
      </c>
      <c r="E551" s="12">
        <v>-286097.84999999998</v>
      </c>
      <c r="F551" s="12">
        <v>-36434.89</v>
      </c>
      <c r="G551" s="12">
        <v>-16130.37</v>
      </c>
      <c r="I551" s="20">
        <f t="shared" ref="I551:K554" si="129">IF($D551=0,0,+E551/$D551)</f>
        <v>0.84478598805757144</v>
      </c>
      <c r="J551" s="20">
        <f t="shared" si="129"/>
        <v>0.10758446646285154</v>
      </c>
      <c r="K551" s="20">
        <f t="shared" si="129"/>
        <v>4.762954547957704E-2</v>
      </c>
      <c r="N551" s="85"/>
    </row>
    <row r="552" spans="1:14" x14ac:dyDescent="0.25">
      <c r="A552" s="61">
        <f t="shared" si="122"/>
        <v>542</v>
      </c>
      <c r="B552" s="52" t="s">
        <v>397</v>
      </c>
      <c r="C552" s="75"/>
      <c r="D552" s="12">
        <f t="shared" ref="D552:D554" si="130">SUM(E552:G552)</f>
        <v>1192791.8399999999</v>
      </c>
      <c r="E552" s="12">
        <v>1392356.02</v>
      </c>
      <c r="F552" s="12">
        <v>-246796.35</v>
      </c>
      <c r="G552" s="12">
        <v>47232.170000000006</v>
      </c>
      <c r="I552" s="20">
        <f t="shared" si="129"/>
        <v>1.1673084718621149</v>
      </c>
      <c r="J552" s="20">
        <f t="shared" si="129"/>
        <v>-0.20690647078873381</v>
      </c>
      <c r="K552" s="20">
        <f t="shared" si="129"/>
        <v>3.9597998926619089E-2</v>
      </c>
      <c r="N552" s="86"/>
    </row>
    <row r="553" spans="1:14" x14ac:dyDescent="0.25">
      <c r="A553" s="61">
        <f t="shared" si="122"/>
        <v>543</v>
      </c>
      <c r="B553" s="52" t="s">
        <v>398</v>
      </c>
      <c r="C553" s="75"/>
      <c r="D553" s="12">
        <f t="shared" si="130"/>
        <v>1679436.52</v>
      </c>
      <c r="E553" s="12">
        <v>1720159.54</v>
      </c>
      <c r="F553" s="12">
        <v>-111489.27</v>
      </c>
      <c r="G553" s="12">
        <v>70766.25</v>
      </c>
      <c r="I553" s="20">
        <f t="shared" si="129"/>
        <v>1.0242480257604498</v>
      </c>
      <c r="J553" s="20">
        <f t="shared" si="129"/>
        <v>-6.6384926534764174E-2</v>
      </c>
      <c r="K553" s="20">
        <f t="shared" si="129"/>
        <v>4.2136900774314472E-2</v>
      </c>
      <c r="N553" s="86"/>
    </row>
    <row r="554" spans="1:14" ht="12" customHeight="1" x14ac:dyDescent="0.25">
      <c r="A554" s="61">
        <f t="shared" si="122"/>
        <v>544</v>
      </c>
      <c r="B554" s="50" t="s">
        <v>399</v>
      </c>
      <c r="C554" s="75"/>
      <c r="D554" s="12">
        <f t="shared" si="130"/>
        <v>2533565.25</v>
      </c>
      <c r="E554" s="12">
        <f>SUM(E551:E553)</f>
        <v>2826417.71</v>
      </c>
      <c r="F554" s="12">
        <f t="shared" ref="F554:G554" si="131">SUM(F551:F553)</f>
        <v>-394720.51</v>
      </c>
      <c r="G554" s="12">
        <f t="shared" si="131"/>
        <v>101868.05</v>
      </c>
      <c r="I554" s="20">
        <f t="shared" si="129"/>
        <v>1.115589073539748</v>
      </c>
      <c r="J554" s="20">
        <f t="shared" si="129"/>
        <v>-0.15579646508018691</v>
      </c>
      <c r="K554" s="20">
        <f t="shared" si="129"/>
        <v>4.0207391540438911E-2</v>
      </c>
      <c r="N554" s="86"/>
    </row>
    <row r="555" spans="1:14" ht="12" customHeight="1" x14ac:dyDescent="0.25">
      <c r="A555" s="61">
        <f t="shared" si="122"/>
        <v>545</v>
      </c>
      <c r="B555" s="50"/>
      <c r="C555" s="75"/>
      <c r="D555" s="12"/>
      <c r="E555" s="12"/>
      <c r="F555" s="12"/>
      <c r="G555" s="12"/>
      <c r="I555" s="20"/>
      <c r="J555" s="20"/>
      <c r="K555" s="20"/>
      <c r="N555" s="86"/>
    </row>
    <row r="556" spans="1:14" ht="12" customHeight="1" x14ac:dyDescent="0.25">
      <c r="A556" s="61">
        <f t="shared" si="122"/>
        <v>546</v>
      </c>
      <c r="B556" s="50" t="s">
        <v>400</v>
      </c>
      <c r="C556" s="75"/>
      <c r="D556" s="12">
        <f>D548+D554</f>
        <v>21902015.539999999</v>
      </c>
      <c r="E556" s="12">
        <f>E548+E554</f>
        <v>26151864.329999998</v>
      </c>
      <c r="F556" s="12">
        <f t="shared" ref="F556" si="132">F548+F554</f>
        <v>-5078805.2299999995</v>
      </c>
      <c r="G556" s="12">
        <f>G548+G554</f>
        <v>828956.44000000018</v>
      </c>
      <c r="I556" s="20">
        <f t="shared" ref="I556:K556" si="133">IF($D556=0,0,+E556/$D556)</f>
        <v>1.194039164214747</v>
      </c>
      <c r="J556" s="20">
        <f t="shared" si="133"/>
        <v>-0.23188757311967462</v>
      </c>
      <c r="K556" s="20">
        <f t="shared" si="133"/>
        <v>3.7848408904927668E-2</v>
      </c>
      <c r="N556" s="86"/>
    </row>
    <row r="557" spans="1:14" x14ac:dyDescent="0.25">
      <c r="A557" s="61">
        <f t="shared" si="122"/>
        <v>547</v>
      </c>
      <c r="B557" s="50"/>
      <c r="C557" s="75"/>
      <c r="D557" s="55"/>
      <c r="E557" s="12"/>
      <c r="F557" s="12"/>
      <c r="G557" s="12"/>
      <c r="I557" s="20"/>
      <c r="J557" s="20"/>
      <c r="K557" s="20"/>
      <c r="N557" s="86"/>
    </row>
    <row r="558" spans="1:14" x14ac:dyDescent="0.25">
      <c r="A558" s="61">
        <f t="shared" si="122"/>
        <v>548</v>
      </c>
      <c r="B558" s="50" t="s">
        <v>401</v>
      </c>
      <c r="C558" s="75"/>
      <c r="D558" s="49"/>
      <c r="E558" s="12"/>
      <c r="F558" s="12"/>
      <c r="G558" s="12"/>
      <c r="I558" s="20"/>
      <c r="J558" s="20"/>
      <c r="K558" s="20"/>
      <c r="N558" s="86"/>
    </row>
    <row r="559" spans="1:14" x14ac:dyDescent="0.25">
      <c r="A559" s="61">
        <f t="shared" si="122"/>
        <v>549</v>
      </c>
      <c r="C559" s="75"/>
      <c r="D559" s="56"/>
      <c r="E559" s="12"/>
      <c r="F559" s="12"/>
      <c r="G559" s="12"/>
      <c r="I559" s="20"/>
      <c r="J559" s="20"/>
      <c r="K559" s="20"/>
      <c r="N559" s="86"/>
    </row>
    <row r="560" spans="1:14" x14ac:dyDescent="0.25">
      <c r="A560" s="61">
        <f t="shared" si="122"/>
        <v>550</v>
      </c>
      <c r="B560" s="52" t="s">
        <v>402</v>
      </c>
      <c r="C560" s="74" t="s">
        <v>25</v>
      </c>
      <c r="D560" s="12">
        <f>SUM(E560:G560)</f>
        <v>39290.219999999979</v>
      </c>
      <c r="E560" s="12">
        <v>39290.219999999979</v>
      </c>
      <c r="F560" s="12">
        <v>0</v>
      </c>
      <c r="G560" s="12">
        <v>0</v>
      </c>
      <c r="I560" s="20">
        <f t="shared" ref="I560:K578" si="134">IF($D560=0,0,+E560/$D560)</f>
        <v>1</v>
      </c>
      <c r="J560" s="20">
        <f t="shared" si="134"/>
        <v>0</v>
      </c>
      <c r="K560" s="20">
        <f t="shared" si="134"/>
        <v>0</v>
      </c>
      <c r="M560" s="81" t="s">
        <v>23</v>
      </c>
    </row>
    <row r="561" spans="1:13" ht="14" x14ac:dyDescent="0.3">
      <c r="A561" s="61">
        <f t="shared" si="122"/>
        <v>551</v>
      </c>
      <c r="B561" s="57"/>
      <c r="C561" s="74" t="s">
        <v>29</v>
      </c>
      <c r="D561" s="12">
        <f t="shared" ref="D561:D577" si="135">SUM(E561:G561)</f>
        <v>398956.3</v>
      </c>
      <c r="E561" s="12">
        <v>0</v>
      </c>
      <c r="F561" s="12">
        <v>398956.3</v>
      </c>
      <c r="G561" s="12">
        <v>0</v>
      </c>
      <c r="I561" s="20">
        <f t="shared" si="134"/>
        <v>0</v>
      </c>
      <c r="J561" s="20">
        <f t="shared" si="134"/>
        <v>1</v>
      </c>
      <c r="K561" s="20">
        <f t="shared" si="134"/>
        <v>0</v>
      </c>
      <c r="M561" s="81" t="s">
        <v>425</v>
      </c>
    </row>
    <row r="562" spans="1:13" ht="14" x14ac:dyDescent="0.3">
      <c r="A562" s="61">
        <f t="shared" si="122"/>
        <v>552</v>
      </c>
      <c r="B562" s="57"/>
      <c r="C562" s="74" t="s">
        <v>132</v>
      </c>
      <c r="D562" s="12">
        <f t="shared" si="135"/>
        <v>-642.87</v>
      </c>
      <c r="E562" s="12">
        <v>-180.09</v>
      </c>
      <c r="F562" s="12">
        <v>0</v>
      </c>
      <c r="G562" s="12">
        <v>-462.78000000000003</v>
      </c>
      <c r="I562" s="20">
        <f t="shared" si="134"/>
        <v>0.28013439731205375</v>
      </c>
      <c r="J562" s="20">
        <f t="shared" si="134"/>
        <v>0</v>
      </c>
      <c r="K562" s="20">
        <f t="shared" si="134"/>
        <v>0.7198656026879463</v>
      </c>
      <c r="M562" s="81" t="s">
        <v>113</v>
      </c>
    </row>
    <row r="563" spans="1:13" ht="14" x14ac:dyDescent="0.3">
      <c r="A563" s="61">
        <f t="shared" si="122"/>
        <v>553</v>
      </c>
      <c r="B563" s="57"/>
      <c r="C563" s="74" t="s">
        <v>133</v>
      </c>
      <c r="D563" s="12">
        <f t="shared" si="135"/>
        <v>-744.23</v>
      </c>
      <c r="E563" s="12">
        <v>-238.73999999999998</v>
      </c>
      <c r="F563" s="12">
        <v>0</v>
      </c>
      <c r="G563" s="12">
        <v>-505.49</v>
      </c>
      <c r="I563" s="20">
        <f t="shared" si="134"/>
        <v>0.3207879284629751</v>
      </c>
      <c r="J563" s="20">
        <f t="shared" si="134"/>
        <v>0</v>
      </c>
      <c r="K563" s="20">
        <f t="shared" si="134"/>
        <v>0.67921207153702479</v>
      </c>
      <c r="M563" s="81" t="s">
        <v>113</v>
      </c>
    </row>
    <row r="564" spans="1:13" ht="14" x14ac:dyDescent="0.3">
      <c r="A564" s="61">
        <f t="shared" si="122"/>
        <v>554</v>
      </c>
      <c r="B564" s="57"/>
      <c r="C564" s="74" t="s">
        <v>134</v>
      </c>
      <c r="D564" s="12">
        <f t="shared" si="135"/>
        <v>-52679.880000000005</v>
      </c>
      <c r="E564" s="12">
        <v>-47894.200000000004</v>
      </c>
      <c r="F564" s="12">
        <v>0</v>
      </c>
      <c r="G564" s="12">
        <v>-4785.68</v>
      </c>
      <c r="I564" s="20">
        <f t="shared" si="134"/>
        <v>0.90915544986055397</v>
      </c>
      <c r="J564" s="20">
        <f t="shared" si="134"/>
        <v>0</v>
      </c>
      <c r="K564" s="20">
        <f t="shared" si="134"/>
        <v>9.084455013944602E-2</v>
      </c>
      <c r="M564" s="81" t="s">
        <v>113</v>
      </c>
    </row>
    <row r="565" spans="1:13" ht="14" x14ac:dyDescent="0.3">
      <c r="A565" s="61">
        <f t="shared" si="122"/>
        <v>555</v>
      </c>
      <c r="B565" s="57"/>
      <c r="C565" s="74" t="s">
        <v>116</v>
      </c>
      <c r="D565" s="12">
        <f t="shared" si="135"/>
        <v>-0.53</v>
      </c>
      <c r="E565" s="12">
        <v>0</v>
      </c>
      <c r="F565" s="12">
        <v>0</v>
      </c>
      <c r="G565" s="12">
        <v>-0.53</v>
      </c>
      <c r="I565" s="20">
        <f t="shared" si="134"/>
        <v>0</v>
      </c>
      <c r="J565" s="20">
        <f t="shared" si="134"/>
        <v>0</v>
      </c>
      <c r="K565" s="20">
        <f t="shared" si="134"/>
        <v>1</v>
      </c>
      <c r="M565" s="81" t="s">
        <v>117</v>
      </c>
    </row>
    <row r="566" spans="1:13" ht="14" x14ac:dyDescent="0.3">
      <c r="A566" s="61">
        <f t="shared" si="122"/>
        <v>556</v>
      </c>
      <c r="B566" s="57"/>
      <c r="C566" s="74" t="s">
        <v>377</v>
      </c>
      <c r="D566" s="12">
        <f t="shared" si="135"/>
        <v>4252.3700000000008</v>
      </c>
      <c r="E566" s="12">
        <v>1824.5100000000004</v>
      </c>
      <c r="F566" s="12">
        <v>31.600000000000005</v>
      </c>
      <c r="G566" s="12">
        <v>2396.2600000000002</v>
      </c>
      <c r="I566" s="20">
        <f t="shared" si="134"/>
        <v>0.42905720809807241</v>
      </c>
      <c r="J566" s="20">
        <f t="shared" si="134"/>
        <v>7.4311501586174292E-3</v>
      </c>
      <c r="K566" s="20">
        <f t="shared" si="134"/>
        <v>0.56351164174331014</v>
      </c>
      <c r="M566" s="81" t="s">
        <v>423</v>
      </c>
    </row>
    <row r="567" spans="1:13" ht="14" x14ac:dyDescent="0.3">
      <c r="A567" s="61">
        <f t="shared" si="122"/>
        <v>557</v>
      </c>
      <c r="B567" s="57"/>
      <c r="C567" s="74" t="s">
        <v>378</v>
      </c>
      <c r="D567" s="12">
        <f t="shared" si="135"/>
        <v>5325.11</v>
      </c>
      <c r="E567" s="12">
        <v>2434.71</v>
      </c>
      <c r="F567" s="12">
        <v>42.749999999999993</v>
      </c>
      <c r="G567" s="12">
        <v>2847.6499999999996</v>
      </c>
      <c r="I567" s="20">
        <f t="shared" si="134"/>
        <v>0.4572130904338127</v>
      </c>
      <c r="J567" s="20">
        <f t="shared" si="134"/>
        <v>8.0280031773991515E-3</v>
      </c>
      <c r="K567" s="20">
        <f t="shared" si="134"/>
        <v>0.5347589063887882</v>
      </c>
      <c r="M567" s="81" t="s">
        <v>423</v>
      </c>
    </row>
    <row r="568" spans="1:13" ht="14" x14ac:dyDescent="0.3">
      <c r="A568" s="61">
        <f t="shared" si="122"/>
        <v>558</v>
      </c>
      <c r="B568" s="57"/>
      <c r="C568" s="74" t="s">
        <v>379</v>
      </c>
      <c r="D568" s="12">
        <f t="shared" si="135"/>
        <v>45411.12000000001</v>
      </c>
      <c r="E568" s="12">
        <v>44659.490000000005</v>
      </c>
      <c r="F568" s="12">
        <v>747.22000000000014</v>
      </c>
      <c r="G568" s="12">
        <v>4.41</v>
      </c>
      <c r="I568" s="20">
        <f t="shared" si="134"/>
        <v>0.98344832719386788</v>
      </c>
      <c r="J568" s="20">
        <f t="shared" si="134"/>
        <v>1.6454560028468797E-2</v>
      </c>
      <c r="K568" s="20">
        <f t="shared" si="134"/>
        <v>9.7112777663268363E-5</v>
      </c>
      <c r="M568" s="81" t="s">
        <v>423</v>
      </c>
    </row>
    <row r="569" spans="1:13" ht="14" x14ac:dyDescent="0.3">
      <c r="A569" s="61">
        <f t="shared" si="122"/>
        <v>559</v>
      </c>
      <c r="B569" s="57"/>
      <c r="C569" s="74" t="s">
        <v>380</v>
      </c>
      <c r="D569" s="12">
        <f t="shared" si="135"/>
        <v>879852.96</v>
      </c>
      <c r="E569" s="12">
        <v>826531.53999999992</v>
      </c>
      <c r="F569" s="12">
        <v>6762.4100000000008</v>
      </c>
      <c r="G569" s="12">
        <v>46559.009999999995</v>
      </c>
      <c r="I569" s="20">
        <f t="shared" si="134"/>
        <v>0.93939735112103273</v>
      </c>
      <c r="J569" s="20">
        <f t="shared" si="134"/>
        <v>7.685841052350385E-3</v>
      </c>
      <c r="K569" s="20">
        <f t="shared" si="134"/>
        <v>5.2916807826616841E-2</v>
      </c>
      <c r="M569" s="81" t="s">
        <v>423</v>
      </c>
    </row>
    <row r="570" spans="1:13" ht="14" x14ac:dyDescent="0.3">
      <c r="A570" s="61">
        <f t="shared" si="122"/>
        <v>560</v>
      </c>
      <c r="B570" s="57"/>
      <c r="C570" s="74" t="s">
        <v>183</v>
      </c>
      <c r="D570" s="12">
        <f t="shared" si="135"/>
        <v>437.07000000000005</v>
      </c>
      <c r="E570" s="12">
        <v>179.32000000000002</v>
      </c>
      <c r="F570" s="12">
        <v>75.449999999999989</v>
      </c>
      <c r="G570" s="12">
        <v>182.3</v>
      </c>
      <c r="I570" s="20">
        <f t="shared" si="134"/>
        <v>0.41027752991511657</v>
      </c>
      <c r="J570" s="20">
        <f t="shared" si="134"/>
        <v>0.17262681035074467</v>
      </c>
      <c r="K570" s="20">
        <f t="shared" si="134"/>
        <v>0.4170956597341387</v>
      </c>
      <c r="M570" s="81" t="s">
        <v>426</v>
      </c>
    </row>
    <row r="571" spans="1:13" ht="14" x14ac:dyDescent="0.3">
      <c r="A571" s="61">
        <f t="shared" si="122"/>
        <v>561</v>
      </c>
      <c r="B571" s="57"/>
      <c r="C571" s="74" t="s">
        <v>185</v>
      </c>
      <c r="D571" s="12">
        <f t="shared" si="135"/>
        <v>6431.8400000000011</v>
      </c>
      <c r="E571" s="12">
        <v>4654.4700000000012</v>
      </c>
      <c r="F571" s="12">
        <v>1774.06</v>
      </c>
      <c r="G571" s="12">
        <v>3.3099999999999996</v>
      </c>
      <c r="I571" s="20">
        <f t="shared" si="134"/>
        <v>0.72366072539117898</v>
      </c>
      <c r="J571" s="20">
        <f t="shared" si="134"/>
        <v>0.27582464737928797</v>
      </c>
      <c r="K571" s="20">
        <f t="shared" si="134"/>
        <v>5.1462722953307281E-4</v>
      </c>
      <c r="M571" s="81" t="s">
        <v>426</v>
      </c>
    </row>
    <row r="572" spans="1:13" ht="14" x14ac:dyDescent="0.3">
      <c r="A572" s="61">
        <f t="shared" si="122"/>
        <v>562</v>
      </c>
      <c r="B572" s="57"/>
      <c r="C572" s="74" t="s">
        <v>186</v>
      </c>
      <c r="D572" s="12">
        <f t="shared" si="135"/>
        <v>137025.54</v>
      </c>
      <c r="E572" s="12">
        <v>86549.609999999986</v>
      </c>
      <c r="F572" s="12">
        <v>15988.350000000002</v>
      </c>
      <c r="G572" s="12">
        <v>34487.580000000009</v>
      </c>
      <c r="I572" s="20">
        <f t="shared" si="134"/>
        <v>0.63163122728799304</v>
      </c>
      <c r="J572" s="20">
        <f t="shared" si="134"/>
        <v>0.11668153250846522</v>
      </c>
      <c r="K572" s="20">
        <f t="shared" si="134"/>
        <v>0.25168724020354166</v>
      </c>
      <c r="M572" s="81" t="s">
        <v>426</v>
      </c>
    </row>
    <row r="573" spans="1:13" ht="14" x14ac:dyDescent="0.3">
      <c r="A573" s="61">
        <f t="shared" si="122"/>
        <v>563</v>
      </c>
      <c r="B573" s="57"/>
      <c r="C573" s="74" t="s">
        <v>187</v>
      </c>
      <c r="D573" s="12">
        <f t="shared" si="135"/>
        <v>990.5200000000001</v>
      </c>
      <c r="E573" s="12">
        <v>239.3</v>
      </c>
      <c r="F573" s="12">
        <v>102.02000000000001</v>
      </c>
      <c r="G573" s="12">
        <v>649.20000000000005</v>
      </c>
      <c r="I573" s="20">
        <f t="shared" si="134"/>
        <v>0.24159027581472356</v>
      </c>
      <c r="J573" s="20">
        <f t="shared" si="134"/>
        <v>0.10299640592819934</v>
      </c>
      <c r="K573" s="20">
        <f t="shared" si="134"/>
        <v>0.65541331825707705</v>
      </c>
      <c r="M573" s="81" t="s">
        <v>426</v>
      </c>
    </row>
    <row r="574" spans="1:13" ht="14" x14ac:dyDescent="0.3">
      <c r="A574" s="61">
        <f t="shared" si="122"/>
        <v>564</v>
      </c>
      <c r="B574" s="57"/>
      <c r="C574" s="74" t="s">
        <v>232</v>
      </c>
      <c r="D574" s="12">
        <f t="shared" si="135"/>
        <v>-1990.79</v>
      </c>
      <c r="E574" s="12">
        <v>-933</v>
      </c>
      <c r="F574" s="12">
        <v>-11.74</v>
      </c>
      <c r="G574" s="12">
        <v>-1046.05</v>
      </c>
      <c r="I574" s="20">
        <f t="shared" si="134"/>
        <v>0.4686581708768881</v>
      </c>
      <c r="J574" s="20">
        <f t="shared" si="134"/>
        <v>5.8971564052461584E-3</v>
      </c>
      <c r="K574" s="20">
        <f t="shared" si="134"/>
        <v>0.52544467271786577</v>
      </c>
      <c r="M574" s="81" t="s">
        <v>233</v>
      </c>
    </row>
    <row r="575" spans="1:13" ht="14" x14ac:dyDescent="0.3">
      <c r="A575" s="61">
        <f t="shared" si="122"/>
        <v>565</v>
      </c>
      <c r="B575" s="57"/>
      <c r="C575" s="74" t="s">
        <v>234</v>
      </c>
      <c r="D575" s="12">
        <f t="shared" si="135"/>
        <v>-2224.33</v>
      </c>
      <c r="E575" s="12">
        <v>-1244.4100000000003</v>
      </c>
      <c r="F575" s="12">
        <v>-15.839999999999998</v>
      </c>
      <c r="G575" s="12">
        <v>-964.07999999999993</v>
      </c>
      <c r="I575" s="20">
        <f t="shared" si="134"/>
        <v>0.55945385801567227</v>
      </c>
      <c r="J575" s="20">
        <f t="shared" si="134"/>
        <v>7.1212454986445354E-3</v>
      </c>
      <c r="K575" s="20">
        <f t="shared" si="134"/>
        <v>0.43342489648568333</v>
      </c>
      <c r="M575" s="81" t="s">
        <v>233</v>
      </c>
    </row>
    <row r="576" spans="1:13" ht="14" x14ac:dyDescent="0.3">
      <c r="A576" s="61">
        <f t="shared" si="122"/>
        <v>566</v>
      </c>
      <c r="B576" s="57"/>
      <c r="C576" s="74" t="s">
        <v>235</v>
      </c>
      <c r="D576" s="12">
        <f t="shared" si="135"/>
        <v>-22115.310000000009</v>
      </c>
      <c r="E576" s="12">
        <v>-21836.120000000006</v>
      </c>
      <c r="F576" s="12">
        <v>-277.48999999999995</v>
      </c>
      <c r="G576" s="12">
        <v>-1.7000000000000006</v>
      </c>
      <c r="I576" s="20">
        <f t="shared" si="134"/>
        <v>0.98737571392849555</v>
      </c>
      <c r="J576" s="20">
        <f t="shared" si="134"/>
        <v>1.2547416246934808E-2</v>
      </c>
      <c r="K576" s="20">
        <f t="shared" si="134"/>
        <v>7.6869824569495066E-5</v>
      </c>
      <c r="M576" s="81" t="s">
        <v>233</v>
      </c>
    </row>
    <row r="577" spans="1:13" ht="14" x14ac:dyDescent="0.3">
      <c r="A577" s="61">
        <f t="shared" si="122"/>
        <v>567</v>
      </c>
      <c r="B577" s="57"/>
      <c r="C577" s="74" t="s">
        <v>236</v>
      </c>
      <c r="D577" s="12">
        <f t="shared" si="135"/>
        <v>-442562.14999999985</v>
      </c>
      <c r="E577" s="12">
        <v>-420632.56999999983</v>
      </c>
      <c r="F577" s="12">
        <v>-2510.3300000000008</v>
      </c>
      <c r="G577" s="12">
        <v>-19419.25</v>
      </c>
      <c r="I577" s="20">
        <f t="shared" si="134"/>
        <v>0.95044858671262322</v>
      </c>
      <c r="J577" s="20">
        <f t="shared" si="134"/>
        <v>5.6722654659916169E-3</v>
      </c>
      <c r="K577" s="20">
        <f t="shared" si="134"/>
        <v>4.3879147821385099E-2</v>
      </c>
      <c r="M577" s="81" t="s">
        <v>233</v>
      </c>
    </row>
    <row r="578" spans="1:13" x14ac:dyDescent="0.25">
      <c r="A578" s="61">
        <f t="shared" si="122"/>
        <v>568</v>
      </c>
      <c r="B578" s="52" t="s">
        <v>403</v>
      </c>
      <c r="C578" s="75"/>
      <c r="D578" s="12">
        <f>SUM(D560:D577)</f>
        <v>995012.96</v>
      </c>
      <c r="E578" s="12">
        <f>SUM(E560:E577)</f>
        <v>513404.04000000004</v>
      </c>
      <c r="F578" s="12">
        <f>SUM(F560:F577)</f>
        <v>421664.75999999989</v>
      </c>
      <c r="G578" s="12">
        <f>SUM(G560:G577)</f>
        <v>59944.160000000003</v>
      </c>
      <c r="I578" s="20">
        <f t="shared" si="134"/>
        <v>0.51597723913063409</v>
      </c>
      <c r="J578" s="20">
        <f t="shared" si="134"/>
        <v>0.42377815862820511</v>
      </c>
      <c r="K578" s="20">
        <f t="shared" si="134"/>
        <v>6.0244602241160766E-2</v>
      </c>
    </row>
    <row r="579" spans="1:13" x14ac:dyDescent="0.25">
      <c r="A579" s="61">
        <f t="shared" si="122"/>
        <v>569</v>
      </c>
      <c r="B579" s="50"/>
      <c r="C579" s="75"/>
      <c r="D579" s="55"/>
      <c r="E579" s="12"/>
      <c r="F579" s="12"/>
      <c r="G579" s="12"/>
      <c r="I579" s="20"/>
      <c r="J579" s="20"/>
      <c r="K579" s="20"/>
    </row>
    <row r="580" spans="1:13" x14ac:dyDescent="0.25">
      <c r="A580" s="61">
        <f t="shared" si="122"/>
        <v>570</v>
      </c>
      <c r="B580" s="53" t="s">
        <v>404</v>
      </c>
      <c r="C580" s="74" t="s">
        <v>25</v>
      </c>
      <c r="D580" s="12">
        <f t="shared" ref="D580" si="136">SUM(E580:G580)</f>
        <v>354979.44000000041</v>
      </c>
      <c r="E580" s="12">
        <v>354979.44000000041</v>
      </c>
      <c r="F580" s="12">
        <v>0</v>
      </c>
      <c r="G580" s="12">
        <v>0</v>
      </c>
      <c r="I580" s="20">
        <f t="shared" ref="I580:K602" si="137">IF($D580=0,0,+E580/$D580)</f>
        <v>1</v>
      </c>
      <c r="J580" s="20">
        <f t="shared" si="137"/>
        <v>0</v>
      </c>
      <c r="K580" s="20">
        <f t="shared" si="137"/>
        <v>0</v>
      </c>
      <c r="M580" s="81" t="s">
        <v>23</v>
      </c>
    </row>
    <row r="581" spans="1:13" x14ac:dyDescent="0.25">
      <c r="A581" s="61">
        <f t="shared" si="122"/>
        <v>571</v>
      </c>
      <c r="B581" s="53"/>
      <c r="C581" s="74" t="s">
        <v>29</v>
      </c>
      <c r="D581" s="12">
        <f t="shared" ref="D581:D601" si="138">SUM(E581:G581)</f>
        <v>4652702.9000000004</v>
      </c>
      <c r="E581" s="12">
        <v>0</v>
      </c>
      <c r="F581" s="12">
        <v>4652702.9000000004</v>
      </c>
      <c r="G581" s="12">
        <v>0</v>
      </c>
      <c r="I581" s="20">
        <f t="shared" si="137"/>
        <v>0</v>
      </c>
      <c r="J581" s="20">
        <f t="shared" si="137"/>
        <v>1</v>
      </c>
      <c r="K581" s="20">
        <f t="shared" si="137"/>
        <v>0</v>
      </c>
      <c r="M581" s="81" t="s">
        <v>425</v>
      </c>
    </row>
    <row r="582" spans="1:13" x14ac:dyDescent="0.25">
      <c r="A582" s="61">
        <f t="shared" si="122"/>
        <v>572</v>
      </c>
      <c r="B582" s="53"/>
      <c r="C582" s="74" t="s">
        <v>132</v>
      </c>
      <c r="D582" s="12">
        <f t="shared" si="138"/>
        <v>-6719.4600000000009</v>
      </c>
      <c r="E582" s="12">
        <v>-1882.2700000000004</v>
      </c>
      <c r="F582" s="12">
        <v>0</v>
      </c>
      <c r="G582" s="12">
        <v>-4837.1900000000005</v>
      </c>
      <c r="I582" s="20">
        <f t="shared" si="137"/>
        <v>0.28012221220157574</v>
      </c>
      <c r="J582" s="20">
        <f t="shared" si="137"/>
        <v>0</v>
      </c>
      <c r="K582" s="20">
        <f t="shared" si="137"/>
        <v>0.71987778779842426</v>
      </c>
      <c r="M582" s="81" t="s">
        <v>113</v>
      </c>
    </row>
    <row r="583" spans="1:13" x14ac:dyDescent="0.25">
      <c r="A583" s="61">
        <f t="shared" si="122"/>
        <v>573</v>
      </c>
      <c r="B583" s="53"/>
      <c r="C583" s="74" t="s">
        <v>133</v>
      </c>
      <c r="D583" s="12">
        <f t="shared" si="138"/>
        <v>-7779.0400000000009</v>
      </c>
      <c r="E583" s="12">
        <v>-2495.48</v>
      </c>
      <c r="F583" s="12">
        <v>0</v>
      </c>
      <c r="G583" s="12">
        <v>-5283.56</v>
      </c>
      <c r="I583" s="20">
        <f t="shared" si="137"/>
        <v>0.32079536806598241</v>
      </c>
      <c r="J583" s="20">
        <f t="shared" si="137"/>
        <v>0</v>
      </c>
      <c r="K583" s="20">
        <f t="shared" si="137"/>
        <v>0.67920463193401759</v>
      </c>
      <c r="M583" s="81" t="s">
        <v>113</v>
      </c>
    </row>
    <row r="584" spans="1:13" x14ac:dyDescent="0.25">
      <c r="A584" s="61">
        <f t="shared" si="122"/>
        <v>574</v>
      </c>
      <c r="B584" s="53"/>
      <c r="C584" s="74" t="s">
        <v>134</v>
      </c>
      <c r="D584" s="12">
        <f t="shared" si="138"/>
        <v>-550632.49</v>
      </c>
      <c r="E584" s="12">
        <v>-500610.66999999993</v>
      </c>
      <c r="F584" s="12">
        <v>0</v>
      </c>
      <c r="G584" s="12">
        <v>-50021.820000000007</v>
      </c>
      <c r="I584" s="20">
        <f t="shared" si="137"/>
        <v>0.90915570565042381</v>
      </c>
      <c r="J584" s="20">
        <f t="shared" si="137"/>
        <v>0</v>
      </c>
      <c r="K584" s="20">
        <f t="shared" si="137"/>
        <v>9.0844294349576082E-2</v>
      </c>
      <c r="M584" s="81" t="s">
        <v>113</v>
      </c>
    </row>
    <row r="585" spans="1:13" x14ac:dyDescent="0.25">
      <c r="A585" s="61">
        <f t="shared" si="122"/>
        <v>575</v>
      </c>
      <c r="B585" s="53"/>
      <c r="C585" s="74" t="s">
        <v>116</v>
      </c>
      <c r="D585" s="12">
        <f t="shared" si="138"/>
        <v>-5.54</v>
      </c>
      <c r="E585" s="12">
        <v>0</v>
      </c>
      <c r="F585" s="12">
        <v>0</v>
      </c>
      <c r="G585" s="12">
        <v>-5.54</v>
      </c>
      <c r="I585" s="20">
        <f t="shared" si="137"/>
        <v>0</v>
      </c>
      <c r="J585" s="20">
        <f t="shared" si="137"/>
        <v>0</v>
      </c>
      <c r="K585" s="20">
        <f t="shared" si="137"/>
        <v>1</v>
      </c>
      <c r="M585" s="81" t="s">
        <v>117</v>
      </c>
    </row>
    <row r="586" spans="1:13" x14ac:dyDescent="0.25">
      <c r="A586" s="61">
        <f t="shared" si="122"/>
        <v>576</v>
      </c>
      <c r="B586" s="53"/>
      <c r="C586" s="74" t="s">
        <v>377</v>
      </c>
      <c r="D586" s="12">
        <f t="shared" si="138"/>
        <v>21329.1</v>
      </c>
      <c r="E586" s="12">
        <v>9151.5499999999993</v>
      </c>
      <c r="F586" s="12">
        <v>158.54999999999998</v>
      </c>
      <c r="G586" s="12">
        <v>12018.999999999998</v>
      </c>
      <c r="I586" s="20">
        <f t="shared" si="137"/>
        <v>0.42906404864715342</v>
      </c>
      <c r="J586" s="20">
        <f t="shared" si="137"/>
        <v>7.4335063364136316E-3</v>
      </c>
      <c r="K586" s="20">
        <f t="shared" si="137"/>
        <v>0.56350244501643287</v>
      </c>
      <c r="M586" s="81" t="s">
        <v>423</v>
      </c>
    </row>
    <row r="587" spans="1:13" x14ac:dyDescent="0.25">
      <c r="A587" s="61">
        <f t="shared" si="122"/>
        <v>577</v>
      </c>
      <c r="B587" s="53"/>
      <c r="C587" s="74" t="s">
        <v>378</v>
      </c>
      <c r="D587" s="12">
        <f t="shared" si="138"/>
        <v>26710.15</v>
      </c>
      <c r="E587" s="12">
        <v>12212.519999999999</v>
      </c>
      <c r="F587" s="12">
        <v>214.35000000000002</v>
      </c>
      <c r="G587" s="12">
        <v>14283.28</v>
      </c>
      <c r="I587" s="20">
        <f t="shared" si="137"/>
        <v>0.45722393921411891</v>
      </c>
      <c r="J587" s="20">
        <f t="shared" si="137"/>
        <v>8.0250391705025993E-3</v>
      </c>
      <c r="K587" s="20">
        <f t="shared" si="137"/>
        <v>0.53475102161537846</v>
      </c>
      <c r="M587" s="81" t="s">
        <v>423</v>
      </c>
    </row>
    <row r="588" spans="1:13" x14ac:dyDescent="0.25">
      <c r="A588" s="61">
        <f t="shared" si="122"/>
        <v>578</v>
      </c>
      <c r="B588" s="53"/>
      <c r="C588" s="74" t="s">
        <v>379</v>
      </c>
      <c r="D588" s="12">
        <f t="shared" si="138"/>
        <v>227774.08000000002</v>
      </c>
      <c r="E588" s="12">
        <v>224003.67</v>
      </c>
      <c r="F588" s="12">
        <v>3748.01</v>
      </c>
      <c r="G588" s="12">
        <v>22.4</v>
      </c>
      <c r="I588" s="20">
        <f t="shared" si="137"/>
        <v>0.9834467117593011</v>
      </c>
      <c r="J588" s="20">
        <f t="shared" si="137"/>
        <v>1.6454945180768593E-2</v>
      </c>
      <c r="K588" s="20">
        <f t="shared" si="137"/>
        <v>9.8343059930260709E-5</v>
      </c>
      <c r="M588" s="81" t="s">
        <v>423</v>
      </c>
    </row>
    <row r="589" spans="1:13" x14ac:dyDescent="0.25">
      <c r="A589" s="61">
        <f t="shared" ref="A589:A610" si="139">A588+1</f>
        <v>579</v>
      </c>
      <c r="B589" s="53"/>
      <c r="C589" s="74" t="s">
        <v>380</v>
      </c>
      <c r="D589" s="12">
        <f t="shared" si="138"/>
        <v>4413177.28</v>
      </c>
      <c r="E589" s="12">
        <v>4145727.15</v>
      </c>
      <c r="F589" s="12">
        <v>33918.81</v>
      </c>
      <c r="G589" s="12">
        <v>233531.32</v>
      </c>
      <c r="I589" s="20">
        <f t="shared" si="137"/>
        <v>0.93939737449205751</v>
      </c>
      <c r="J589" s="20">
        <f t="shared" si="137"/>
        <v>7.685802733036819E-3</v>
      </c>
      <c r="K589" s="20">
        <f t="shared" si="137"/>
        <v>5.2916822774905607E-2</v>
      </c>
      <c r="M589" s="81" t="s">
        <v>423</v>
      </c>
    </row>
    <row r="590" spans="1:13" x14ac:dyDescent="0.25">
      <c r="A590" s="61">
        <f t="shared" si="139"/>
        <v>580</v>
      </c>
      <c r="B590" s="53"/>
      <c r="C590" s="74" t="s">
        <v>183</v>
      </c>
      <c r="D590" s="12">
        <f t="shared" si="138"/>
        <v>6034.3400000000011</v>
      </c>
      <c r="E590" s="12">
        <v>2475.4800000000005</v>
      </c>
      <c r="F590" s="12">
        <v>1041.6400000000001</v>
      </c>
      <c r="G590" s="12">
        <v>2517.2200000000003</v>
      </c>
      <c r="I590" s="20">
        <f t="shared" si="137"/>
        <v>0.41023210491951068</v>
      </c>
      <c r="J590" s="20">
        <f t="shared" si="137"/>
        <v>0.17261871223696376</v>
      </c>
      <c r="K590" s="20">
        <f t="shared" si="137"/>
        <v>0.41714918284352553</v>
      </c>
      <c r="M590" s="81" t="s">
        <v>426</v>
      </c>
    </row>
    <row r="591" spans="1:13" x14ac:dyDescent="0.25">
      <c r="A591" s="61">
        <f t="shared" si="139"/>
        <v>581</v>
      </c>
      <c r="B591" s="53"/>
      <c r="C591" s="74" t="s">
        <v>185</v>
      </c>
      <c r="D591" s="12">
        <f t="shared" si="138"/>
        <v>88800.39</v>
      </c>
      <c r="E591" s="12">
        <v>64263.09</v>
      </c>
      <c r="F591" s="12">
        <v>24493.89</v>
      </c>
      <c r="G591" s="12">
        <v>43.41</v>
      </c>
      <c r="I591" s="20">
        <f t="shared" si="137"/>
        <v>0.72368026762044624</v>
      </c>
      <c r="J591" s="20">
        <f t="shared" si="137"/>
        <v>0.27583088317517523</v>
      </c>
      <c r="K591" s="20">
        <f t="shared" si="137"/>
        <v>4.8884920437849424E-4</v>
      </c>
      <c r="M591" s="81" t="s">
        <v>426</v>
      </c>
    </row>
    <row r="592" spans="1:13" x14ac:dyDescent="0.25">
      <c r="A592" s="61">
        <f t="shared" si="139"/>
        <v>582</v>
      </c>
      <c r="B592" s="53"/>
      <c r="C592" s="74" t="s">
        <v>186</v>
      </c>
      <c r="D592" s="12">
        <f t="shared" si="138"/>
        <v>1891859.79</v>
      </c>
      <c r="E592" s="12">
        <v>1194958.44</v>
      </c>
      <c r="F592" s="12">
        <v>220744.61000000004</v>
      </c>
      <c r="G592" s="12">
        <v>476156.74000000011</v>
      </c>
      <c r="I592" s="20">
        <f t="shared" si="137"/>
        <v>0.63163160732963197</v>
      </c>
      <c r="J592" s="20">
        <f t="shared" si="137"/>
        <v>0.11668127372166415</v>
      </c>
      <c r="K592" s="20">
        <f t="shared" si="137"/>
        <v>0.25168711894870394</v>
      </c>
      <c r="M592" s="81" t="s">
        <v>426</v>
      </c>
    </row>
    <row r="593" spans="1:14" x14ac:dyDescent="0.25">
      <c r="A593" s="61">
        <f t="shared" si="139"/>
        <v>583</v>
      </c>
      <c r="B593" s="53"/>
      <c r="C593" s="74" t="s">
        <v>187</v>
      </c>
      <c r="D593" s="12">
        <f t="shared" si="138"/>
        <v>36305.360000000001</v>
      </c>
      <c r="E593" s="12">
        <v>8770.6400000000012</v>
      </c>
      <c r="F593" s="12">
        <v>3739.17</v>
      </c>
      <c r="G593" s="12">
        <v>23795.550000000003</v>
      </c>
      <c r="I593" s="20">
        <f t="shared" si="137"/>
        <v>0.2415797557165113</v>
      </c>
      <c r="J593" s="20">
        <f t="shared" si="137"/>
        <v>0.10299223034835628</v>
      </c>
      <c r="K593" s="20">
        <f t="shared" si="137"/>
        <v>0.6554280139351325</v>
      </c>
      <c r="M593" s="81" t="s">
        <v>426</v>
      </c>
    </row>
    <row r="594" spans="1:14" x14ac:dyDescent="0.25">
      <c r="A594" s="61">
        <f t="shared" si="139"/>
        <v>584</v>
      </c>
      <c r="B594" s="53"/>
      <c r="C594" s="74" t="s">
        <v>232</v>
      </c>
      <c r="D594" s="12">
        <f t="shared" si="138"/>
        <v>-10122.789999999994</v>
      </c>
      <c r="E594" s="12">
        <v>-4744.0499999999956</v>
      </c>
      <c r="F594" s="12">
        <v>-59.720000000000027</v>
      </c>
      <c r="G594" s="12">
        <v>-5319.0199999999968</v>
      </c>
      <c r="I594" s="20">
        <f t="shared" si="137"/>
        <v>0.46865044123211075</v>
      </c>
      <c r="J594" s="20">
        <f t="shared" si="137"/>
        <v>5.899559311217566E-3</v>
      </c>
      <c r="K594" s="20">
        <f t="shared" si="137"/>
        <v>0.52544999945667159</v>
      </c>
      <c r="M594" s="81" t="s">
        <v>233</v>
      </c>
    </row>
    <row r="595" spans="1:14" x14ac:dyDescent="0.25">
      <c r="A595" s="61">
        <f t="shared" si="139"/>
        <v>585</v>
      </c>
      <c r="B595" s="53"/>
      <c r="C595" s="74" t="s">
        <v>234</v>
      </c>
      <c r="D595" s="12">
        <f t="shared" si="138"/>
        <v>-33939.43</v>
      </c>
      <c r="E595" s="12">
        <v>-18987.419999999998</v>
      </c>
      <c r="F595" s="12">
        <v>-242.21000000000004</v>
      </c>
      <c r="G595" s="12">
        <v>-14709.800000000003</v>
      </c>
      <c r="I595" s="20">
        <f t="shared" si="137"/>
        <v>0.55945017344133352</v>
      </c>
      <c r="J595" s="20">
        <f t="shared" si="137"/>
        <v>7.1365370602865172E-3</v>
      </c>
      <c r="K595" s="20">
        <f t="shared" si="137"/>
        <v>0.43341328949837998</v>
      </c>
      <c r="M595" s="81" t="s">
        <v>233</v>
      </c>
    </row>
    <row r="596" spans="1:14" x14ac:dyDescent="0.25">
      <c r="A596" s="61">
        <f t="shared" si="139"/>
        <v>586</v>
      </c>
      <c r="B596" s="53"/>
      <c r="C596" s="74" t="s">
        <v>235</v>
      </c>
      <c r="D596" s="12">
        <f t="shared" si="138"/>
        <v>-112451.05999999995</v>
      </c>
      <c r="E596" s="12">
        <v>-111031.69999999995</v>
      </c>
      <c r="F596" s="12">
        <v>-1410.7399999999998</v>
      </c>
      <c r="G596" s="12">
        <v>-8.6200000000000045</v>
      </c>
      <c r="I596" s="20">
        <f t="shared" si="137"/>
        <v>0.98737797580565267</v>
      </c>
      <c r="J596" s="20">
        <f t="shared" si="137"/>
        <v>1.2545368625249067E-2</v>
      </c>
      <c r="K596" s="20">
        <f t="shared" si="137"/>
        <v>7.6655569098237113E-5</v>
      </c>
      <c r="M596" s="81" t="s">
        <v>233</v>
      </c>
    </row>
    <row r="597" spans="1:14" x14ac:dyDescent="0.25">
      <c r="A597" s="61">
        <f t="shared" si="139"/>
        <v>587</v>
      </c>
      <c r="B597" s="53"/>
      <c r="C597" s="74" t="s">
        <v>236</v>
      </c>
      <c r="D597" s="12">
        <f t="shared" si="138"/>
        <v>-2250333.169999999</v>
      </c>
      <c r="E597" s="12">
        <v>-2138826.4499999993</v>
      </c>
      <c r="F597" s="12">
        <v>-12763.010000000009</v>
      </c>
      <c r="G597" s="12">
        <v>-98743.710000000196</v>
      </c>
      <c r="I597" s="20">
        <f t="shared" si="137"/>
        <v>0.95044879509997193</v>
      </c>
      <c r="J597" s="20">
        <f t="shared" si="137"/>
        <v>5.6716090622261125E-3</v>
      </c>
      <c r="K597" s="20">
        <f t="shared" si="137"/>
        <v>4.3879595837802203E-2</v>
      </c>
      <c r="M597" s="81" t="s">
        <v>233</v>
      </c>
    </row>
    <row r="598" spans="1:14" x14ac:dyDescent="0.25">
      <c r="A598" s="61">
        <f t="shared" si="139"/>
        <v>588</v>
      </c>
      <c r="B598" s="53" t="s">
        <v>405</v>
      </c>
      <c r="C598" s="74" t="s">
        <v>232</v>
      </c>
      <c r="D598" s="12">
        <f t="shared" si="138"/>
        <v>-12847.51</v>
      </c>
      <c r="E598" s="12">
        <v>-6021</v>
      </c>
      <c r="F598" s="12">
        <v>-75.77</v>
      </c>
      <c r="G598" s="12">
        <v>-6750.74</v>
      </c>
      <c r="I598" s="20">
        <f t="shared" si="137"/>
        <v>0.46865112383644769</v>
      </c>
      <c r="J598" s="20">
        <f t="shared" si="137"/>
        <v>5.8976408658175782E-3</v>
      </c>
      <c r="K598" s="20">
        <f t="shared" si="137"/>
        <v>0.52545123529773474</v>
      </c>
      <c r="M598" s="81" t="s">
        <v>233</v>
      </c>
    </row>
    <row r="599" spans="1:14" x14ac:dyDescent="0.25">
      <c r="A599" s="61">
        <f t="shared" si="139"/>
        <v>589</v>
      </c>
      <c r="B599" s="53"/>
      <c r="C599" s="74" t="s">
        <v>234</v>
      </c>
      <c r="D599" s="12">
        <f t="shared" si="138"/>
        <v>-14354.2</v>
      </c>
      <c r="E599" s="12">
        <v>-8030.4700000000012</v>
      </c>
      <c r="F599" s="12">
        <v>-102.43999999999998</v>
      </c>
      <c r="G599" s="12">
        <v>-6221.29</v>
      </c>
      <c r="I599" s="20">
        <f t="shared" si="137"/>
        <v>0.55945089242173029</v>
      </c>
      <c r="J599" s="20">
        <f t="shared" si="137"/>
        <v>7.1365872009586028E-3</v>
      </c>
      <c r="K599" s="20">
        <f t="shared" si="137"/>
        <v>0.43341252037731115</v>
      </c>
      <c r="M599" s="81" t="s">
        <v>233</v>
      </c>
    </row>
    <row r="600" spans="1:14" x14ac:dyDescent="0.25">
      <c r="A600" s="61">
        <f t="shared" si="139"/>
        <v>590</v>
      </c>
      <c r="B600" s="53"/>
      <c r="C600" s="74" t="s">
        <v>235</v>
      </c>
      <c r="D600" s="12">
        <f t="shared" si="138"/>
        <v>-142719.16</v>
      </c>
      <c r="E600" s="12">
        <v>-140917.66999999998</v>
      </c>
      <c r="F600" s="12">
        <v>-1790.48</v>
      </c>
      <c r="G600" s="12">
        <v>-11.010000000000002</v>
      </c>
      <c r="I600" s="20">
        <f t="shared" si="137"/>
        <v>0.98737737806192227</v>
      </c>
      <c r="J600" s="20">
        <f t="shared" si="137"/>
        <v>1.254547742573597E-2</v>
      </c>
      <c r="K600" s="20">
        <f t="shared" si="137"/>
        <v>7.7144512341580489E-5</v>
      </c>
      <c r="M600" s="81" t="s">
        <v>233</v>
      </c>
    </row>
    <row r="601" spans="1:14" x14ac:dyDescent="0.25">
      <c r="A601" s="61">
        <f t="shared" si="139"/>
        <v>591</v>
      </c>
      <c r="B601" s="53"/>
      <c r="C601" s="74" t="s">
        <v>236</v>
      </c>
      <c r="D601" s="12">
        <f t="shared" si="138"/>
        <v>-2856045.3400000003</v>
      </c>
      <c r="E601" s="12">
        <v>-2714525.7800000003</v>
      </c>
      <c r="F601" s="12">
        <v>-16198.019999999999</v>
      </c>
      <c r="G601" s="12">
        <v>-125321.54000000001</v>
      </c>
      <c r="I601" s="20">
        <f t="shared" si="137"/>
        <v>0.95044911997090353</v>
      </c>
      <c r="J601" s="20">
        <f t="shared" si="137"/>
        <v>5.6714855934324893E-3</v>
      </c>
      <c r="K601" s="20">
        <f t="shared" si="137"/>
        <v>4.3879394435663965E-2</v>
      </c>
      <c r="M601" s="81" t="s">
        <v>233</v>
      </c>
    </row>
    <row r="602" spans="1:14" x14ac:dyDescent="0.25">
      <c r="A602" s="61">
        <f t="shared" si="139"/>
        <v>592</v>
      </c>
      <c r="B602" s="53" t="s">
        <v>406</v>
      </c>
      <c r="C602" s="75"/>
      <c r="D602" s="12">
        <f>SUM(D580:D601)</f>
        <v>5721723.6400000025</v>
      </c>
      <c r="E602" s="12">
        <f>SUM(E580:E601)</f>
        <v>368469.02</v>
      </c>
      <c r="F602" s="12">
        <f>SUM(F580:F601)</f>
        <v>4908119.5399999991</v>
      </c>
      <c r="G602" s="12">
        <f>SUM(G580:G601)</f>
        <v>445135.07999999984</v>
      </c>
      <c r="I602" s="20">
        <f t="shared" si="137"/>
        <v>6.4398255348103436E-2</v>
      </c>
      <c r="J602" s="20">
        <f t="shared" si="137"/>
        <v>0.8578043695937746</v>
      </c>
      <c r="K602" s="20">
        <f t="shared" si="137"/>
        <v>7.7797375058121412E-2</v>
      </c>
    </row>
    <row r="603" spans="1:14" x14ac:dyDescent="0.25">
      <c r="A603" s="61">
        <f t="shared" si="139"/>
        <v>593</v>
      </c>
      <c r="B603" s="53"/>
      <c r="C603" s="75"/>
      <c r="D603" s="12"/>
      <c r="E603" s="12"/>
      <c r="F603" s="12"/>
      <c r="G603" s="12"/>
      <c r="I603" s="20"/>
      <c r="J603" s="20"/>
      <c r="K603" s="20"/>
      <c r="N603" s="85"/>
    </row>
    <row r="604" spans="1:14" x14ac:dyDescent="0.25">
      <c r="A604" s="61">
        <f t="shared" si="139"/>
        <v>594</v>
      </c>
      <c r="B604" s="53" t="s">
        <v>407</v>
      </c>
      <c r="C604" s="75"/>
      <c r="D604" s="12">
        <f>D602+D578</f>
        <v>6716736.6000000024</v>
      </c>
      <c r="E604" s="12">
        <f>E602+E578</f>
        <v>881873.06</v>
      </c>
      <c r="F604" s="12">
        <f>F602+F578</f>
        <v>5329784.2999999989</v>
      </c>
      <c r="G604" s="12">
        <f>G602+G578</f>
        <v>505079.23999999987</v>
      </c>
      <c r="I604" s="20">
        <f>IF($D604=0,0,+E604/$D604)</f>
        <v>0.13129487019038377</v>
      </c>
      <c r="J604" s="20">
        <f>IF($D604=0,0,+F604/$D604)</f>
        <v>0.79350801101832646</v>
      </c>
      <c r="K604" s="20">
        <f>IF($D604=0,0,+G604/$D604)</f>
        <v>7.5197118791289166E-2</v>
      </c>
      <c r="N604" s="86"/>
    </row>
    <row r="605" spans="1:14" x14ac:dyDescent="0.25">
      <c r="A605" s="61">
        <f t="shared" si="139"/>
        <v>595</v>
      </c>
      <c r="B605" s="53"/>
      <c r="C605" s="75"/>
      <c r="D605" s="12"/>
      <c r="E605" s="12"/>
      <c r="F605" s="12"/>
      <c r="G605" s="12"/>
      <c r="I605" s="20"/>
      <c r="J605" s="20"/>
      <c r="K605" s="20"/>
      <c r="N605" s="86"/>
    </row>
    <row r="606" spans="1:14" x14ac:dyDescent="0.25">
      <c r="A606" s="61">
        <f t="shared" si="139"/>
        <v>596</v>
      </c>
      <c r="B606" s="53" t="s">
        <v>408</v>
      </c>
      <c r="C606" s="75" t="s">
        <v>25</v>
      </c>
      <c r="D606" s="12">
        <f>SUM(E606:G606)</f>
        <v>-1505970.78</v>
      </c>
      <c r="E606" s="12">
        <v>-1505970.78</v>
      </c>
      <c r="F606" s="12">
        <v>0</v>
      </c>
      <c r="G606" s="12">
        <v>0</v>
      </c>
      <c r="I606" s="20">
        <f t="shared" ref="I606:K606" si="140">IF($D606=0,0,+E606/$D606)</f>
        <v>1</v>
      </c>
      <c r="J606" s="20">
        <f t="shared" si="140"/>
        <v>0</v>
      </c>
      <c r="K606" s="20">
        <f t="shared" si="140"/>
        <v>0</v>
      </c>
      <c r="M606" s="81" t="s">
        <v>23</v>
      </c>
      <c r="N606" s="86"/>
    </row>
    <row r="607" spans="1:14" x14ac:dyDescent="0.25">
      <c r="A607" s="61">
        <f t="shared" si="139"/>
        <v>597</v>
      </c>
      <c r="B607" s="53"/>
      <c r="C607" s="75"/>
      <c r="D607" s="12"/>
      <c r="E607" s="12"/>
      <c r="F607" s="12"/>
      <c r="G607" s="12"/>
      <c r="I607" s="20"/>
      <c r="J607" s="20"/>
      <c r="K607" s="20"/>
      <c r="N607" s="86"/>
    </row>
    <row r="608" spans="1:14" x14ac:dyDescent="0.25">
      <c r="A608" s="61">
        <f t="shared" si="139"/>
        <v>598</v>
      </c>
      <c r="B608" s="53" t="s">
        <v>409</v>
      </c>
      <c r="C608" s="75"/>
      <c r="D608" s="12">
        <f>D606+D604+D556</f>
        <v>27112781.359999999</v>
      </c>
      <c r="E608" s="12">
        <f>E606+E604+E556</f>
        <v>25527766.609999999</v>
      </c>
      <c r="F608" s="12">
        <f>F606+F604+F556</f>
        <v>250979.06999999937</v>
      </c>
      <c r="G608" s="12">
        <f>G606+G604+G556</f>
        <v>1334035.6800000002</v>
      </c>
      <c r="I608" s="20">
        <f>IF($D608=0,0,+E608/$D608)</f>
        <v>0.94153994276889641</v>
      </c>
      <c r="J608" s="20">
        <f t="shared" ref="J608:K608" si="141">IF($D608=0,0,+F608/$D608)</f>
        <v>9.256854421076606E-3</v>
      </c>
      <c r="K608" s="20">
        <f t="shared" si="141"/>
        <v>4.9203202810027019E-2</v>
      </c>
      <c r="N608" s="86"/>
    </row>
    <row r="609" spans="1:14" x14ac:dyDescent="0.25">
      <c r="A609" s="61">
        <f t="shared" si="139"/>
        <v>599</v>
      </c>
      <c r="B609" s="53"/>
      <c r="C609" s="75"/>
      <c r="D609" s="55"/>
      <c r="E609" s="12"/>
      <c r="F609" s="12"/>
      <c r="G609" s="12"/>
      <c r="I609" s="20"/>
      <c r="J609" s="20"/>
      <c r="K609" s="20"/>
      <c r="N609" s="86"/>
    </row>
    <row r="610" spans="1:14" ht="13" thickBot="1" x14ac:dyDescent="0.3">
      <c r="A610" s="61">
        <f t="shared" si="139"/>
        <v>600</v>
      </c>
      <c r="B610" s="58" t="s">
        <v>410</v>
      </c>
      <c r="C610" s="75"/>
      <c r="D610" s="59">
        <f>D608+D542+D484+D295</f>
        <v>588421769.43000007</v>
      </c>
      <c r="E610" s="59">
        <f>E608+E542+E484+E295</f>
        <v>328754467.16000003</v>
      </c>
      <c r="F610" s="59">
        <f>F608+F542+F484+F295</f>
        <v>208858145.29000002</v>
      </c>
      <c r="G610" s="59">
        <f>G608+G542+G484+G295</f>
        <v>50809156.980000004</v>
      </c>
      <c r="I610" s="20">
        <f>IF($D610=0,0,+E610/$D610)</f>
        <v>0.55870548004786114</v>
      </c>
      <c r="J610" s="20">
        <f>IF($D610=0,0,+F610/$D610)</f>
        <v>0.35494632615703425</v>
      </c>
      <c r="K610" s="20">
        <f>IF($D610=0,0,+G610/$D610)</f>
        <v>8.6348193795104611E-2</v>
      </c>
      <c r="N610" s="86"/>
    </row>
    <row r="611" spans="1:14" ht="13" thickTop="1" x14ac:dyDescent="0.25">
      <c r="A611" s="12"/>
      <c r="B611" s="47"/>
      <c r="C611" s="80"/>
      <c r="D611" s="60"/>
      <c r="E611" s="47"/>
      <c r="F611" s="47"/>
      <c r="G611" s="47"/>
      <c r="N611" s="86"/>
    </row>
    <row r="612" spans="1:14" x14ac:dyDescent="0.25">
      <c r="B612" s="7" t="s">
        <v>421</v>
      </c>
    </row>
  </sheetData>
  <mergeCells count="11">
    <mergeCell ref="N331:N339"/>
    <mergeCell ref="N52:N63"/>
    <mergeCell ref="N111:N119"/>
    <mergeCell ref="N166:N174"/>
    <mergeCell ref="N221:N229"/>
    <mergeCell ref="N276:N284"/>
    <mergeCell ref="N386:N394"/>
    <mergeCell ref="N441:N449"/>
    <mergeCell ref="N496:N504"/>
    <mergeCell ref="N551:N559"/>
    <mergeCell ref="N603:N611"/>
  </mergeCells>
  <printOptions horizontalCentered="1" verticalCentered="1"/>
  <pageMargins left="0.5" right="0.25" top="0.75" bottom="0.75" header="0.75" footer="0.3"/>
  <pageSetup scale="58" fitToWidth="2" fitToHeight="15" pageOrder="overThenDown" orientation="landscape" horizontalDpi="1200" verticalDpi="1200" r:id="rId1"/>
  <headerFooter>
    <oddHeader>&amp;RSCHEDULE P-4 - ERRATA No. 2
PAGE &amp;P OF &amp;N</oddHeader>
  </headerFooter>
  <rowBreaks count="2" manualBreakCount="2">
    <brk id="381" max="13" man="1"/>
    <brk id="44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P-4</vt:lpstr>
      <vt:lpstr>'TX P-4'!Print_Titles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Michele Barker</cp:lastModifiedBy>
  <cp:lastPrinted>2021-09-27T18:37:21Z</cp:lastPrinted>
  <dcterms:created xsi:type="dcterms:W3CDTF">2021-05-13T22:00:39Z</dcterms:created>
  <dcterms:modified xsi:type="dcterms:W3CDTF">2021-09-27T18:38:52Z</dcterms:modified>
</cp:coreProperties>
</file>